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D:\Diana Tafur\Desktop\apendices\"/>
    </mc:Choice>
  </mc:AlternateContent>
  <xr:revisionPtr revIDLastSave="0" documentId="13_ncr:1_{4654E69F-D1B2-499F-9822-93BF08D4FBD4}" xr6:coauthVersionLast="47" xr6:coauthVersionMax="47" xr10:uidLastSave="{00000000-0000-0000-0000-000000000000}"/>
  <bookViews>
    <workbookView xWindow="-120" yWindow="-120" windowWidth="20730" windowHeight="11280" firstSheet="1" activeTab="1" xr2:uid="{00000000-000D-0000-FFFF-FFFF00000000}"/>
  </bookViews>
  <sheets>
    <sheet name="Respuestas de formulario 1" sheetId="1" r:id="rId1"/>
    <sheet name="tiempo R1" sheetId="4" r:id="rId2"/>
    <sheet name="tiempoR2" sheetId="3" r:id="rId3"/>
    <sheet name="dificultad" sheetId="5" r:id="rId4"/>
    <sheet name="sentimientos" sheetId="6" r:id="rId5"/>
    <sheet name="Hoja1" sheetId="7" r:id="rId6"/>
  </sheets>
  <definedNames>
    <definedName name="_xlnm._FilterDatabase" localSheetId="3" hidden="1">dificultad!$C$1:$E$1</definedName>
    <definedName name="_xlnm._FilterDatabase" localSheetId="5" hidden="1">Hoja1!$A$1:$F$1</definedName>
    <definedName name="_xlnm._FilterDatabase" localSheetId="0" hidden="1">'Respuestas de formulario 1'!$A$1:$T$1</definedName>
    <definedName name="_xlnm._FilterDatabase" localSheetId="4" hidden="1">sentimientos!$C$2:$D$2</definedName>
    <definedName name="_xlnm._FilterDatabase" localSheetId="1" hidden="1">'tiempo R1'!$B$1:$F$1</definedName>
    <definedName name="_xlnm._FilterDatabase" localSheetId="2" hidden="1">tiempoR2!$A$1:$F$35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7" l="1"/>
  <c r="I4" i="7"/>
  <c r="J4" i="7"/>
  <c r="J3" i="7"/>
  <c r="I3" i="7"/>
  <c r="H3" i="7"/>
  <c r="H2" i="7"/>
  <c r="J2" i="7"/>
  <c r="I2" i="7"/>
  <c r="H4" i="7"/>
  <c r="E7" i="3"/>
  <c r="F7" i="3"/>
  <c r="E6" i="3"/>
  <c r="F6" i="3"/>
  <c r="E19" i="3"/>
  <c r="F19" i="3"/>
  <c r="E40" i="4"/>
  <c r="E19" i="4"/>
  <c r="E18" i="4"/>
  <c r="E27" i="4"/>
  <c r="E17" i="4"/>
  <c r="E6" i="4"/>
  <c r="E20" i="4"/>
  <c r="E8" i="4"/>
  <c r="E22" i="4"/>
  <c r="E15" i="4"/>
  <c r="E26" i="4"/>
  <c r="E16" i="4"/>
  <c r="E21" i="4"/>
  <c r="E3" i="3"/>
  <c r="F3" i="3"/>
  <c r="E4" i="3"/>
  <c r="F4" i="3"/>
  <c r="E5" i="3"/>
  <c r="F5" i="3"/>
  <c r="E8" i="3"/>
  <c r="F8" i="3"/>
  <c r="E9" i="3"/>
  <c r="F9" i="3"/>
  <c r="E10" i="3"/>
  <c r="F10" i="3"/>
  <c r="E11" i="3"/>
  <c r="F11" i="3"/>
  <c r="E12" i="3"/>
  <c r="F12" i="3"/>
  <c r="E13" i="3"/>
  <c r="F13" i="3"/>
  <c r="E14" i="3"/>
  <c r="F14" i="3"/>
  <c r="E15" i="3"/>
  <c r="F15" i="3"/>
  <c r="E16" i="3"/>
  <c r="F16" i="3"/>
  <c r="E17" i="3"/>
  <c r="F17" i="3"/>
  <c r="E18" i="3"/>
  <c r="F18" i="3"/>
  <c r="E20" i="3"/>
  <c r="F20" i="3"/>
  <c r="E21" i="3"/>
  <c r="F21" i="3"/>
  <c r="E22" i="3"/>
  <c r="F22" i="3"/>
  <c r="E23" i="3"/>
  <c r="F23" i="3"/>
  <c r="E24" i="3"/>
  <c r="F24" i="3"/>
  <c r="E25" i="3"/>
  <c r="F25" i="3"/>
  <c r="E26" i="3"/>
  <c r="F26" i="3"/>
  <c r="E27" i="3"/>
  <c r="F27" i="3"/>
  <c r="E28" i="3"/>
  <c r="F28" i="3"/>
  <c r="E29" i="3"/>
  <c r="F29" i="3"/>
  <c r="E30" i="3"/>
  <c r="F30" i="3"/>
  <c r="E31" i="3"/>
  <c r="F31" i="3"/>
  <c r="E32" i="3"/>
  <c r="F32" i="3"/>
  <c r="E33" i="3"/>
  <c r="F33" i="3"/>
  <c r="E34" i="3"/>
  <c r="F34" i="3"/>
  <c r="E35" i="3"/>
  <c r="F35" i="3"/>
  <c r="E2" i="3"/>
  <c r="E58" i="4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E43" i="4"/>
  <c r="E41" i="4"/>
  <c r="E42" i="4"/>
  <c r="E39" i="4"/>
  <c r="E38" i="4"/>
  <c r="E37" i="4"/>
  <c r="E36" i="4"/>
  <c r="E34" i="4"/>
  <c r="E35" i="4"/>
  <c r="E33" i="4"/>
  <c r="E32" i="4"/>
  <c r="E31" i="4"/>
  <c r="E29" i="4"/>
  <c r="E30" i="4"/>
  <c r="E28" i="4"/>
  <c r="E23" i="4"/>
  <c r="E25" i="4"/>
  <c r="E24" i="4"/>
  <c r="E10" i="4"/>
  <c r="E9" i="4"/>
  <c r="E7" i="4"/>
  <c r="E5" i="4"/>
  <c r="E14" i="4"/>
  <c r="E13" i="4"/>
  <c r="E12" i="4"/>
  <c r="E11" i="4"/>
  <c r="E4" i="4"/>
  <c r="E3" i="4"/>
  <c r="E2" i="4"/>
  <c r="E38" i="3"/>
  <c r="E36" i="3"/>
  <c r="E61" i="4"/>
  <c r="E60" i="4"/>
  <c r="F2" i="3"/>
  <c r="E37" i="3"/>
  <c r="E59" i="4" a="1"/>
  <c r="E59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<sst xmlns="http://schemas.openxmlformats.org/spreadsheetml/2006/main" count="1304" uniqueCount="431">
  <si>
    <t>Marca temporal</t>
  </si>
  <si>
    <t>hola, ¿Cuál es tu nombre?</t>
  </si>
  <si>
    <t>¿Qué edad tienes?</t>
  </si>
  <si>
    <t>¿Cuánto tiempo tardaste en encontrar la primera pieza en el rompecabezas 1?</t>
  </si>
  <si>
    <t>¿Cuanto tiempo tardaste en encontrar la primera pieza en el rompecabezas 2?</t>
  </si>
  <si>
    <t xml:space="preserve"> ¿que tan fácil resultó comprender el funcionamiento de los productos?.</t>
  </si>
  <si>
    <t>le gusta armar rompecabezas?</t>
  </si>
  <si>
    <t>¿Qué dificultad vio resolviendo el rompecabezas?</t>
  </si>
  <si>
    <t>¿Qué sintió al usar el primer rompecabezas?.</t>
  </si>
  <si>
    <t>¿Qué sintió al usar el segundo rompecabezas?.</t>
  </si>
  <si>
    <t>¿cree que usaría este juego con frecuencia?</t>
  </si>
  <si>
    <t xml:space="preserve"> ¿le parece que es entretenido armar el rompecabezas?</t>
  </si>
  <si>
    <t>¿Cuales sentimientos le genera el primer rompecabezas</t>
  </si>
  <si>
    <t>¿Cuales sentimientos le genera el segundo rompecabezas</t>
  </si>
  <si>
    <t>Michell</t>
  </si>
  <si>
    <t>Fácil</t>
  </si>
  <si>
    <t>Si</t>
  </si>
  <si>
    <t>Al principio difícil luego fue más sencillo</t>
  </si>
  <si>
    <t>Curiosidad</t>
  </si>
  <si>
    <t xml:space="preserve">El grado de dificultad </t>
  </si>
  <si>
    <t>Totalmente de acuerdo</t>
  </si>
  <si>
    <t>5, 7</t>
  </si>
  <si>
    <t>Maritza botello gil</t>
  </si>
  <si>
    <t>Difícil</t>
  </si>
  <si>
    <t xml:space="preserve">Alta </t>
  </si>
  <si>
    <t>Desconcierto</t>
  </si>
  <si>
    <t>Un poco mas facil</t>
  </si>
  <si>
    <t>1, 5</t>
  </si>
  <si>
    <t>1, 4, 7</t>
  </si>
  <si>
    <t xml:space="preserve">Sara Díaz </t>
  </si>
  <si>
    <t>Que hay qque mirar bienpara saber si es la ficha</t>
  </si>
  <si>
    <t>Feliz y sorprendida</t>
  </si>
  <si>
    <t>4, 5, 7, 9, 10, 13, 14, 15, 18</t>
  </si>
  <si>
    <t>Miguel</t>
  </si>
  <si>
    <t>Neutral</t>
  </si>
  <si>
    <t>Que tienen que encajar bien las piezas</t>
  </si>
  <si>
    <t>Bien</t>
  </si>
  <si>
    <t>4, 5, 7, 10, 15, 18</t>
  </si>
  <si>
    <t>Jise alejandro</t>
  </si>
  <si>
    <t>Encontrar las piezas</t>
  </si>
  <si>
    <t>Divertido</t>
  </si>
  <si>
    <t>De acuerdo</t>
  </si>
  <si>
    <t>1, 2, 5, 14</t>
  </si>
  <si>
    <t>Thiago san miguel</t>
  </si>
  <si>
    <t>Encontrar el encaje</t>
  </si>
  <si>
    <t>Bienn</t>
  </si>
  <si>
    <t>1, 2, 4, 7</t>
  </si>
  <si>
    <t>Alejandro</t>
  </si>
  <si>
    <t>Buscar y encajarlo</t>
  </si>
  <si>
    <t>Confundido es muy dificil</t>
  </si>
  <si>
    <t>1, 2, 5</t>
  </si>
  <si>
    <t xml:space="preserve">Aron Mendoza </t>
  </si>
  <si>
    <t>Normal</t>
  </si>
  <si>
    <t xml:space="preserve">Curiosidad </t>
  </si>
  <si>
    <t>No</t>
  </si>
  <si>
    <t>1, 5, 7, 10, 13, 15</t>
  </si>
  <si>
    <t>1, 5, 7, 13</t>
  </si>
  <si>
    <t>Maria isabela</t>
  </si>
  <si>
    <t>Un poci de dificultad no tanta</t>
  </si>
  <si>
    <t>Pensatividad</t>
  </si>
  <si>
    <t>5, 7, 10, 13</t>
  </si>
  <si>
    <t>Abril angarita</t>
  </si>
  <si>
    <t>Nerviosa porque encontrar era muy dificil</t>
  </si>
  <si>
    <t>1, 7, 13, 18</t>
  </si>
  <si>
    <t>Andrea</t>
  </si>
  <si>
    <t>Muy difícil</t>
  </si>
  <si>
    <t>Que lo iba a romper</t>
  </si>
  <si>
    <t>1, 3, 7, 12</t>
  </si>
  <si>
    <t xml:space="preserve">Jean Carlo </t>
  </si>
  <si>
    <t xml:space="preserve">Encontrar las formas que encajen bien </t>
  </si>
  <si>
    <t>Emocionado</t>
  </si>
  <si>
    <t>1, 2, 5, 9</t>
  </si>
  <si>
    <t>Juan Miguel Navarrete</t>
  </si>
  <si>
    <t xml:space="preserve">Encajar las piezas </t>
  </si>
  <si>
    <t>Incertidumbre</t>
  </si>
  <si>
    <t>Expectativa</t>
  </si>
  <si>
    <t xml:space="preserve">Pedro Navarrete </t>
  </si>
  <si>
    <t xml:space="preserve">Bastante </t>
  </si>
  <si>
    <t>Trabajo</t>
  </si>
  <si>
    <t>Diana Maritza Rojas Bermeo</t>
  </si>
  <si>
    <t xml:space="preserve">Analítico y concentración. </t>
  </si>
  <si>
    <t>Reto</t>
  </si>
  <si>
    <t>Mayor reto</t>
  </si>
  <si>
    <t>1, 3</t>
  </si>
  <si>
    <t xml:space="preserve">Pedro </t>
  </si>
  <si>
    <t>1:45</t>
  </si>
  <si>
    <t>1:23</t>
  </si>
  <si>
    <t>Ninguna</t>
  </si>
  <si>
    <t xml:space="preserve">Pereza </t>
  </si>
  <si>
    <t xml:space="preserve">Hambre </t>
  </si>
  <si>
    <t xml:space="preserve">Sebastián </t>
  </si>
  <si>
    <t xml:space="preserve">No encontrar la pieza correcta para armarlo </t>
  </si>
  <si>
    <t xml:space="preserve">Lo mismo que el primero </t>
  </si>
  <si>
    <t>5, 10, 15</t>
  </si>
  <si>
    <t>1, 2, 5, 10, 15</t>
  </si>
  <si>
    <t>Julián castellanos</t>
  </si>
  <si>
    <t>Encontrar el encaje de la placa al totem</t>
  </si>
  <si>
    <t>Interes</t>
  </si>
  <si>
    <t>María Elisa</t>
  </si>
  <si>
    <t>Tranquilidad</t>
  </si>
  <si>
    <t>Más habilidad</t>
  </si>
  <si>
    <t>Es posible</t>
  </si>
  <si>
    <t xml:space="preserve">natalia </t>
  </si>
  <si>
    <t>buscar la figura correcta en el primer rompecabeza a demas que al mezclarse los totems se vuelve tedioso,  y al no poderse bloquear las figuras finales se perdia a veces la figura que ya se habia armado</t>
  </si>
  <si>
    <t>emocionada</t>
  </si>
  <si>
    <t>confiada</t>
  </si>
  <si>
    <t>sí</t>
  </si>
  <si>
    <t>9, 13</t>
  </si>
  <si>
    <t>1, 10, 15</t>
  </si>
  <si>
    <t>Hermes castellanos</t>
  </si>
  <si>
    <t>Es dificil buscar las figuras</t>
  </si>
  <si>
    <t>Se sintió como un reto</t>
  </si>
  <si>
    <t>Como ya habia armadoo el primero, me causo deseo por armar el segundo</t>
  </si>
  <si>
    <t>Si, es divertido para jugar en familia y como reto</t>
  </si>
  <si>
    <t>7, 10</t>
  </si>
  <si>
    <t>1, 7, 10</t>
  </si>
  <si>
    <t>Valentina</t>
  </si>
  <si>
    <t>Encajar algunas piezas</t>
  </si>
  <si>
    <t xml:space="preserve">Satisfaccion </t>
  </si>
  <si>
    <t>1, 5, 9, 13</t>
  </si>
  <si>
    <t xml:space="preserve">Juan David Alfonso Acosta Torres </t>
  </si>
  <si>
    <t xml:space="preserve">Encontrar el sentido a las piezas </t>
  </si>
  <si>
    <t xml:space="preserve">Emoción </t>
  </si>
  <si>
    <t xml:space="preserve">Tal vez </t>
  </si>
  <si>
    <t>1, 2, 5, 9, 13</t>
  </si>
  <si>
    <t>1, 2, 5, 7, 9, 13</t>
  </si>
  <si>
    <t>Sofia Navarrete</t>
  </si>
  <si>
    <t>Estaba facil</t>
  </si>
  <si>
    <t xml:space="preserve">Me costo un poco armarlo </t>
  </si>
  <si>
    <t xml:space="preserve">La verdad, si </t>
  </si>
  <si>
    <t xml:space="preserve">Karen Rey </t>
  </si>
  <si>
    <t>Relajacion</t>
  </si>
  <si>
    <t>Satisfaccion</t>
  </si>
  <si>
    <t xml:space="preserve">Duvan Cuevas </t>
  </si>
  <si>
    <t>7:42</t>
  </si>
  <si>
    <t>4:51</t>
  </si>
  <si>
    <t xml:space="preserve">Encontrar el color donde iban las piezas </t>
  </si>
  <si>
    <t xml:space="preserve">Un poco de ansiedad al principio y luego satisfacción al completarlo </t>
  </si>
  <si>
    <t xml:space="preserve">Emoción por completar el rompecabezas </t>
  </si>
  <si>
    <t xml:space="preserve">Deisy Johanna Beltrán </t>
  </si>
  <si>
    <t>4:28</t>
  </si>
  <si>
    <t>2:25</t>
  </si>
  <si>
    <t>Muy fácil</t>
  </si>
  <si>
    <t xml:space="preserve">Ninguna </t>
  </si>
  <si>
    <t xml:space="preserve">Adrenalina </t>
  </si>
  <si>
    <t xml:space="preserve">Tranquilidad </t>
  </si>
  <si>
    <t>Obvio</t>
  </si>
  <si>
    <t xml:space="preserve">Issbella Santana </t>
  </si>
  <si>
    <t xml:space="preserve">Me confundi </t>
  </si>
  <si>
    <t xml:space="preserve">Me parecesio facil </t>
  </si>
  <si>
    <t>1, 2, 15</t>
  </si>
  <si>
    <t>1, 2</t>
  </si>
  <si>
    <t>Isabel Sofía cuevas</t>
  </si>
  <si>
    <t>11:08</t>
  </si>
  <si>
    <t>6:06</t>
  </si>
  <si>
    <t>Encontrar las figuras</t>
  </si>
  <si>
    <t>Curiosidad 😻</t>
  </si>
  <si>
    <t>Facilidad👍</t>
  </si>
  <si>
    <t>Obvio es muy chévere😍🥰</t>
  </si>
  <si>
    <t>1, 2, 4, 5, 7, 10, 14, 15, 18</t>
  </si>
  <si>
    <t>1, 2, 4, 7, 14, 15, 18</t>
  </si>
  <si>
    <t>Andrea jaime</t>
  </si>
  <si>
    <t>8:27</t>
  </si>
  <si>
    <t>2:29</t>
  </si>
  <si>
    <t xml:space="preserve">Me enredaba mucho </t>
  </si>
  <si>
    <t xml:space="preserve">Un poco mas entendible </t>
  </si>
  <si>
    <t xml:space="preserve">Puede ser </t>
  </si>
  <si>
    <t>Favio Adolfo</t>
  </si>
  <si>
    <t>3:24</t>
  </si>
  <si>
    <t>11:21</t>
  </si>
  <si>
    <t xml:space="preserve">Desconocer el sistema de encaje </t>
  </si>
  <si>
    <t xml:space="preserve">Mas curiosidad </t>
  </si>
  <si>
    <t xml:space="preserve">Podria ser </t>
  </si>
  <si>
    <t>5, 10</t>
  </si>
  <si>
    <t>Salomé Acevedo caicedo</t>
  </si>
  <si>
    <t>10:22</t>
  </si>
  <si>
    <t>4:02</t>
  </si>
  <si>
    <t>Algunas partes no entendi</t>
  </si>
  <si>
    <t>Estuvo muy chido</t>
  </si>
  <si>
    <t>Aun mas chido</t>
  </si>
  <si>
    <t xml:space="preserve">Mas o menos </t>
  </si>
  <si>
    <t>2, 7</t>
  </si>
  <si>
    <t>1, 2, 7</t>
  </si>
  <si>
    <t>Maria fernanda galvan romero</t>
  </si>
  <si>
    <t>18:07</t>
  </si>
  <si>
    <t>5:58</t>
  </si>
  <si>
    <t>Medio complicado</t>
  </si>
  <si>
    <t>Chevere</t>
  </si>
  <si>
    <t>Felicidad</t>
  </si>
  <si>
    <t>5, 9, 13</t>
  </si>
  <si>
    <t>1, 7, 12</t>
  </si>
  <si>
    <t xml:space="preserve">Luciana </t>
  </si>
  <si>
    <t xml:space="preserve">Encontrar las formas </t>
  </si>
  <si>
    <t xml:space="preserve">Nada </t>
  </si>
  <si>
    <t>Precion</t>
  </si>
  <si>
    <t>4, 5, 10, 13</t>
  </si>
  <si>
    <t>Ingrid florez mojica</t>
  </si>
  <si>
    <t>3:11</t>
  </si>
  <si>
    <t>2:56</t>
  </si>
  <si>
    <t>Que las piezas no se desarmaran despues de encontrar la forma</t>
  </si>
  <si>
    <t xml:space="preserve">Incertidumbre </t>
  </si>
  <si>
    <t xml:space="preserve">Si </t>
  </si>
  <si>
    <t xml:space="preserve">Johan Salazar </t>
  </si>
  <si>
    <t>1:28</t>
  </si>
  <si>
    <t xml:space="preserve">3:49 </t>
  </si>
  <si>
    <t>El orden de las fichas</t>
  </si>
  <si>
    <t>Algo de estres</t>
  </si>
  <si>
    <t>Mas estres</t>
  </si>
  <si>
    <t>Definitivamente no</t>
  </si>
  <si>
    <t>5, 6, 7, 13</t>
  </si>
  <si>
    <t>2, 4, 7</t>
  </si>
  <si>
    <t xml:space="preserve">Johan Mamuel porras machuca </t>
  </si>
  <si>
    <t>1:29</t>
  </si>
  <si>
    <t>4:27</t>
  </si>
  <si>
    <t>Muchos patrones</t>
  </si>
  <si>
    <t>Mucha dificulta</t>
  </si>
  <si>
    <t xml:space="preserve">Com mas confianza </t>
  </si>
  <si>
    <t>Liseth gualteros</t>
  </si>
  <si>
    <t>9:40</t>
  </si>
  <si>
    <t xml:space="preserve">Como hay muchas personas se repite el tótem </t>
  </si>
  <si>
    <t>Desestresa</t>
  </si>
  <si>
    <t>Entretenido</t>
  </si>
  <si>
    <t xml:space="preserve">Juan David gualteros Díaz </t>
  </si>
  <si>
    <t>13:36</t>
  </si>
  <si>
    <t>3:44</t>
  </si>
  <si>
    <t xml:space="preserve">Casi nula </t>
  </si>
  <si>
    <t>Entusiasmo</t>
  </si>
  <si>
    <t xml:space="preserve">Igual </t>
  </si>
  <si>
    <t xml:space="preserve">Karol sofia gualteros dias </t>
  </si>
  <si>
    <t>0:55</t>
  </si>
  <si>
    <t>5:06</t>
  </si>
  <si>
    <t xml:space="preserve">Que repetian las fichas del totem </t>
  </si>
  <si>
    <t>Me asuste un poquito</t>
  </si>
  <si>
    <t>1, 2, 4, 5, 7, 13</t>
  </si>
  <si>
    <t>2, 3, 7, 9, 15, 18</t>
  </si>
  <si>
    <t>Ana Belén Diaz</t>
  </si>
  <si>
    <t>17:25</t>
  </si>
  <si>
    <t>9:37</t>
  </si>
  <si>
    <t xml:space="preserve">Qie se mesclan las fichas del totem </t>
  </si>
  <si>
    <t xml:space="preserve">Feliz </t>
  </si>
  <si>
    <t>1, 2, 4, 7, 10, 15, 18</t>
  </si>
  <si>
    <t>1, 2, 4, 7, 10, 11, 15, 18</t>
  </si>
  <si>
    <t>Jose alejandro diaz</t>
  </si>
  <si>
    <t xml:space="preserve">Falta de concentración </t>
  </si>
  <si>
    <t>Adrenalina</t>
  </si>
  <si>
    <t xml:space="preserve">Nada, frustración </t>
  </si>
  <si>
    <t>5, 6, 9, 13</t>
  </si>
  <si>
    <t>1, 6, 7, 9, 16, 17</t>
  </si>
  <si>
    <t>Nelson Fabian Plata Medina</t>
  </si>
  <si>
    <t>2:55</t>
  </si>
  <si>
    <t>15:39</t>
  </si>
  <si>
    <t xml:space="preserve">Un poco complicado </t>
  </si>
  <si>
    <t xml:space="preserve">Innovador </t>
  </si>
  <si>
    <t xml:space="preserve">Interesante </t>
  </si>
  <si>
    <t>1, 5, 13</t>
  </si>
  <si>
    <t>1, 13</t>
  </si>
  <si>
    <t>Edwin</t>
  </si>
  <si>
    <t>22:12</t>
  </si>
  <si>
    <t>no</t>
  </si>
  <si>
    <t>no pude encontrar las piezas</t>
  </si>
  <si>
    <t>confusión</t>
  </si>
  <si>
    <t>Desacuerdo</t>
  </si>
  <si>
    <t>12:21</t>
  </si>
  <si>
    <t>2:27</t>
  </si>
  <si>
    <t>11:29</t>
  </si>
  <si>
    <t>7:00</t>
  </si>
  <si>
    <t>3:00</t>
  </si>
  <si>
    <t>10:00</t>
  </si>
  <si>
    <t>5:00</t>
  </si>
  <si>
    <t>20:00</t>
  </si>
  <si>
    <t>8:00</t>
  </si>
  <si>
    <t>12:00</t>
  </si>
  <si>
    <t>8:04</t>
  </si>
  <si>
    <t>15:00</t>
  </si>
  <si>
    <t>13:00</t>
  </si>
  <si>
    <t>23:35</t>
  </si>
  <si>
    <t>14:46</t>
  </si>
  <si>
    <t>11:02</t>
  </si>
  <si>
    <t>4:00</t>
  </si>
  <si>
    <t>1:00</t>
  </si>
  <si>
    <t>18:14</t>
  </si>
  <si>
    <t>23:08</t>
  </si>
  <si>
    <t>13:38</t>
  </si>
  <si>
    <t>8:02</t>
  </si>
  <si>
    <t>5:02</t>
  </si>
  <si>
    <t>3:15</t>
  </si>
  <si>
    <t>5:16</t>
  </si>
  <si>
    <t>2:22</t>
  </si>
  <si>
    <t>16:08</t>
  </si>
  <si>
    <t>12:5</t>
  </si>
  <si>
    <t>5:57</t>
  </si>
  <si>
    <t>Nelly de Avellaneda</t>
  </si>
  <si>
    <t>Carlos avellaneda</t>
  </si>
  <si>
    <t>Isaias Rojas</t>
  </si>
  <si>
    <t>Maria Ixza bermeo</t>
  </si>
  <si>
    <t>No pude encontrar ninguna ficha</t>
  </si>
  <si>
    <t>estresada, no entendí</t>
  </si>
  <si>
    <t>R1 tiempo</t>
  </si>
  <si>
    <t>Edad</t>
  </si>
  <si>
    <t>promedio</t>
  </si>
  <si>
    <t>mediana</t>
  </si>
  <si>
    <t>moda</t>
  </si>
  <si>
    <t>R2 tiempo</t>
  </si>
  <si>
    <t>usar varias veces la misma placa del totem al jugar con otras personas</t>
  </si>
  <si>
    <t>Encontrar el orden de las fichas</t>
  </si>
  <si>
    <t>Son muchos patrones</t>
  </si>
  <si>
    <t>No comprendi algunas partes</t>
  </si>
  <si>
    <t>Encontrar las formas que encajen bien en el tótem</t>
  </si>
  <si>
    <t>Casi ninguna</t>
  </si>
  <si>
    <t>Falta de concentración</t>
  </si>
  <si>
    <t>Desconocer el sistema de encaje</t>
  </si>
  <si>
    <t>Fue dificil al principio y luego se fue volviendo más sencillo</t>
  </si>
  <si>
    <t>No pude encontrar las piezas</t>
  </si>
  <si>
    <t>que tienen que encajar bien las piezas</t>
  </si>
  <si>
    <t>Hay que mirar bien para saber si es la ficha</t>
  </si>
  <si>
    <t>Encontrar el color donde iban las piezas</t>
  </si>
  <si>
    <t>se llegaba a perder la forma encontrada por no poderse bloquear la pieza en su posición</t>
  </si>
  <si>
    <t>#</t>
  </si>
  <si>
    <t>dificultad percibida</t>
  </si>
  <si>
    <t>Votos</t>
  </si>
  <si>
    <t>R1 (rompecabezas 1)</t>
  </si>
  <si>
    <t>R2 (rompecabezas 2)</t>
  </si>
  <si>
    <t>Relajación</t>
  </si>
  <si>
    <t>Estrés</t>
  </si>
  <si>
    <t>Mucha dificultad</t>
  </si>
  <si>
    <t>Pereza</t>
  </si>
  <si>
    <t>votos</t>
  </si>
  <si>
    <t>estaba fácil</t>
  </si>
  <si>
    <t>retador</t>
  </si>
  <si>
    <t>Confusión</t>
  </si>
  <si>
    <t>Nada</t>
  </si>
  <si>
    <t>Se sintió como trabajo</t>
  </si>
  <si>
    <t>Innovador</t>
  </si>
  <si>
    <t>desestresnte</t>
  </si>
  <si>
    <t>Alegre</t>
  </si>
  <si>
    <t>Sorprendida</t>
  </si>
  <si>
    <t>Anciedad al inicio satisfacción al final</t>
  </si>
  <si>
    <t>Nervios</t>
  </si>
  <si>
    <t>miedo</t>
  </si>
  <si>
    <t>Satisfacción</t>
  </si>
  <si>
    <t>Más confianza</t>
  </si>
  <si>
    <t>Igual que el primero</t>
  </si>
  <si>
    <t>Dificultad</t>
  </si>
  <si>
    <t>deseo</t>
  </si>
  <si>
    <t>Facilidad</t>
  </si>
  <si>
    <t>Presión</t>
  </si>
  <si>
    <t>Frustración</t>
  </si>
  <si>
    <t>Ninguno</t>
  </si>
  <si>
    <t>mayor reto</t>
  </si>
  <si>
    <t>incertidumbre</t>
  </si>
  <si>
    <t>Más curiosidad</t>
  </si>
  <si>
    <t>Emoción</t>
  </si>
  <si>
    <t>bien</t>
  </si>
  <si>
    <t>un poco más entendible</t>
  </si>
  <si>
    <t>¿Qué sintió al usar el rompecabezas?.</t>
  </si>
  <si>
    <t>si</t>
  </si>
  <si>
    <t>tal vez</t>
  </si>
  <si>
    <t>opinion</t>
  </si>
  <si>
    <t>Yureima Carolina Ardila Rodriguez</t>
  </si>
  <si>
    <t>14:29</t>
  </si>
  <si>
    <t>Creer que hay muchas posibles opciones y realmente la ficha encaja a la perfeccion en una sola</t>
  </si>
  <si>
    <t>Confusión al principio luego emoción cuando lo armé</t>
  </si>
  <si>
    <t>Fue más rapido de entender que el primero, emocion</t>
  </si>
  <si>
    <t>Eilyn</t>
  </si>
  <si>
    <t>3:22</t>
  </si>
  <si>
    <t>17:22</t>
  </si>
  <si>
    <t>se mezclan las fichas de colores</t>
  </si>
  <si>
    <t>chevere</t>
  </si>
  <si>
    <t>2, 5, 13</t>
  </si>
  <si>
    <t>Luciana</t>
  </si>
  <si>
    <t>36:47</t>
  </si>
  <si>
    <t>NO</t>
  </si>
  <si>
    <t>encontrar la ficha</t>
  </si>
  <si>
    <t>estres, no entendí</t>
  </si>
  <si>
    <t>Indiferente</t>
  </si>
  <si>
    <t>5, 9</t>
  </si>
  <si>
    <t>Sofía</t>
  </si>
  <si>
    <t>no pude encontrar la ficha</t>
  </si>
  <si>
    <t>Nicolle</t>
  </si>
  <si>
    <t>31:11</t>
  </si>
  <si>
    <t>Había muy poco tiempo</t>
  </si>
  <si>
    <t>Tal vez</t>
  </si>
  <si>
    <t>Alejandra</t>
  </si>
  <si>
    <t>30:07</t>
  </si>
  <si>
    <t xml:space="preserve"> tocaba pedirle prestado el tótem a los otros niños</t>
  </si>
  <si>
    <t>dificultad</t>
  </si>
  <si>
    <t>Santiago</t>
  </si>
  <si>
    <t>4:53</t>
  </si>
  <si>
    <t>0:15</t>
  </si>
  <si>
    <t>Se necesita mucha concentración</t>
  </si>
  <si>
    <t>concentrado y divertido</t>
  </si>
  <si>
    <t>1, 2, 5, 13</t>
  </si>
  <si>
    <t>Carlos Eduardo</t>
  </si>
  <si>
    <t>no entendí, no pude encontrar nada</t>
  </si>
  <si>
    <t xml:space="preserve">confusión </t>
  </si>
  <si>
    <t>9, 12, 17</t>
  </si>
  <si>
    <t>Claudia</t>
  </si>
  <si>
    <t>3:48</t>
  </si>
  <si>
    <t>es difícil encontrar las fichas</t>
  </si>
  <si>
    <t>curiosa</t>
  </si>
  <si>
    <t>2, 3, 7, 8, 9, 10, 12, 13, 14, 15, 16, 17, 18</t>
  </si>
  <si>
    <t>Deybi esteban</t>
  </si>
  <si>
    <t>3:26</t>
  </si>
  <si>
    <t>que tocaba compartir el tótem</t>
  </si>
  <si>
    <t>chevere, me gusto mucho</t>
  </si>
  <si>
    <t>Jose david</t>
  </si>
  <si>
    <t>Se me rompió una ficha</t>
  </si>
  <si>
    <t>es divertido</t>
  </si>
  <si>
    <t>Andres Felipe</t>
  </si>
  <si>
    <t>1, 2, 4, 7, 9</t>
  </si>
  <si>
    <t>Deybi andres</t>
  </si>
  <si>
    <t>5:36</t>
  </si>
  <si>
    <t>no entendia como encontrar las piezas</t>
  </si>
  <si>
    <t>curiosidad</t>
  </si>
  <si>
    <t>Maria juliana</t>
  </si>
  <si>
    <t>24:18</t>
  </si>
  <si>
    <t>entender el juego</t>
  </si>
  <si>
    <t>divertido</t>
  </si>
  <si>
    <t>2, 7, 10</t>
  </si>
  <si>
    <t>28:43</t>
  </si>
  <si>
    <t>fue difícil entender el juego</t>
  </si>
  <si>
    <t>Confundido y nervioso</t>
  </si>
  <si>
    <t>tal ves</t>
  </si>
  <si>
    <t>Mateo Alejandro</t>
  </si>
  <si>
    <t>27:35</t>
  </si>
  <si>
    <t>entender lo de los tamaños</t>
  </si>
  <si>
    <t>2, 5, 7, 9</t>
  </si>
  <si>
    <t>Concentración</t>
  </si>
  <si>
    <t>Niños</t>
  </si>
  <si>
    <t>Adultos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</si>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</sst>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6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rgb="FF000000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b/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quotePrefix="1" applyFont="1"/>
    <xf numFmtId="20" fontId="1" fillId="0" borderId="0" xfId="0" quotePrefix="1" applyNumberFormat="1" applyFont="1"/>
    <xf numFmtId="46" fontId="1" fillId="0" borderId="0" xfId="0" quotePrefix="1" applyNumberFormat="1" applyFont="1"/>
    <xf numFmtId="22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45" fontId="1" fillId="0" borderId="0" xfId="0" quotePrefix="1" applyNumberFormat="1" applyFont="1"/>
    <xf numFmtId="45" fontId="2" fillId="0" borderId="1" xfId="0" applyNumberFormat="1" applyFont="1" applyBorder="1" applyAlignment="1">
      <alignment wrapText="1"/>
    </xf>
    <xf numFmtId="45" fontId="0" fillId="0" borderId="0" xfId="0" applyNumberFormat="1"/>
    <xf numFmtId="45" fontId="3" fillId="0" borderId="0" xfId="0" quotePrefix="1" applyNumberFormat="1" applyFont="1"/>
    <xf numFmtId="0" fontId="2" fillId="0" borderId="0" xfId="0" applyFont="1" applyAlignment="1">
      <alignment horizontal="right" wrapText="1"/>
    </xf>
    <xf numFmtId="0" fontId="1" fillId="0" borderId="1" xfId="0" applyFont="1" applyBorder="1"/>
    <xf numFmtId="45" fontId="2" fillId="0" borderId="0" xfId="0" applyNumberFormat="1" applyFont="1" applyAlignment="1">
      <alignment wrapText="1"/>
    </xf>
    <xf numFmtId="45" fontId="1" fillId="0" borderId="1" xfId="0" quotePrefix="1" applyNumberFormat="1" applyFont="1" applyBorder="1"/>
    <xf numFmtId="2" fontId="0" fillId="0" borderId="0" xfId="0" applyNumberFormat="1"/>
    <xf numFmtId="2" fontId="1" fillId="0" borderId="0" xfId="0" quotePrefix="1" applyNumberFormat="1" applyFont="1"/>
    <xf numFmtId="45" fontId="3" fillId="0" borderId="0" xfId="0" applyNumberFormat="1" applyFont="1"/>
    <xf numFmtId="0" fontId="3" fillId="0" borderId="0" xfId="0" applyFont="1"/>
    <xf numFmtId="0" fontId="2" fillId="0" borderId="0" xfId="0" applyFont="1" applyAlignment="1">
      <alignment wrapText="1"/>
    </xf>
    <xf numFmtId="2" fontId="4" fillId="0" borderId="0" xfId="0" applyNumberFormat="1" applyFont="1"/>
    <xf numFmtId="0" fontId="4" fillId="0" borderId="0" xfId="0" applyFont="1"/>
    <xf numFmtId="2" fontId="5" fillId="0" borderId="0" xfId="0" quotePrefix="1" applyNumberFormat="1" applyFont="1"/>
    <xf numFmtId="2" fontId="3" fillId="0" borderId="0" xfId="0" applyNumberFormat="1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 applyAlignment="1">
      <alignment wrapText="1"/>
    </xf>
    <xf numFmtId="49" fontId="2" fillId="0" borderId="0" xfId="0" applyNumberFormat="1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/>
    <xf numFmtId="45" fontId="1" fillId="0" borderId="0" xfId="0" quotePrefix="1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697192066423703E-2"/>
          <c:y val="9.8591563874394869E-2"/>
          <c:w val="0.8684339206835624"/>
          <c:h val="0.77039111609790634"/>
        </c:manualLayout>
      </c:layout>
      <c:lineChart>
        <c:grouping val="standard"/>
        <c:varyColors val="0"/>
        <c:ser>
          <c:idx val="0"/>
          <c:order val="0"/>
          <c:tx>
            <c:strRef>
              <c:f>'tiempo R1'!$E$1</c:f>
              <c:strCache>
                <c:ptCount val="1"/>
                <c:pt idx="0">
                  <c:v>R1 tiempo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'tiempo R1'!$C$2:$C$58</c:f>
              <c:numCache>
                <c:formatCode>General</c:formatCode>
                <c:ptCount val="57"/>
                <c:pt idx="0">
                  <c:v>9</c:v>
                </c:pt>
                <c:pt idx="1">
                  <c:v>9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11</c:v>
                </c:pt>
                <c:pt idx="18">
                  <c:v>11</c:v>
                </c:pt>
                <c:pt idx="19">
                  <c:v>11</c:v>
                </c:pt>
                <c:pt idx="20">
                  <c:v>11</c:v>
                </c:pt>
                <c:pt idx="21">
                  <c:v>11</c:v>
                </c:pt>
                <c:pt idx="22">
                  <c:v>11</c:v>
                </c:pt>
                <c:pt idx="23">
                  <c:v>11</c:v>
                </c:pt>
                <c:pt idx="24">
                  <c:v>11</c:v>
                </c:pt>
                <c:pt idx="25">
                  <c:v>11</c:v>
                </c:pt>
                <c:pt idx="26">
                  <c:v>12</c:v>
                </c:pt>
                <c:pt idx="27">
                  <c:v>12</c:v>
                </c:pt>
                <c:pt idx="28">
                  <c:v>12</c:v>
                </c:pt>
                <c:pt idx="29">
                  <c:v>15</c:v>
                </c:pt>
                <c:pt idx="30">
                  <c:v>16</c:v>
                </c:pt>
                <c:pt idx="31">
                  <c:v>16</c:v>
                </c:pt>
                <c:pt idx="32">
                  <c:v>17</c:v>
                </c:pt>
                <c:pt idx="33">
                  <c:v>17</c:v>
                </c:pt>
                <c:pt idx="34">
                  <c:v>18</c:v>
                </c:pt>
                <c:pt idx="35">
                  <c:v>20</c:v>
                </c:pt>
                <c:pt idx="36">
                  <c:v>22</c:v>
                </c:pt>
                <c:pt idx="37">
                  <c:v>23</c:v>
                </c:pt>
                <c:pt idx="38">
                  <c:v>24</c:v>
                </c:pt>
                <c:pt idx="39">
                  <c:v>25</c:v>
                </c:pt>
                <c:pt idx="40">
                  <c:v>25</c:v>
                </c:pt>
                <c:pt idx="41">
                  <c:v>26</c:v>
                </c:pt>
                <c:pt idx="42">
                  <c:v>28</c:v>
                </c:pt>
                <c:pt idx="43">
                  <c:v>32</c:v>
                </c:pt>
                <c:pt idx="44">
                  <c:v>32</c:v>
                </c:pt>
                <c:pt idx="45">
                  <c:v>33</c:v>
                </c:pt>
                <c:pt idx="46">
                  <c:v>34</c:v>
                </c:pt>
                <c:pt idx="47">
                  <c:v>35</c:v>
                </c:pt>
                <c:pt idx="48">
                  <c:v>39</c:v>
                </c:pt>
                <c:pt idx="49">
                  <c:v>41</c:v>
                </c:pt>
                <c:pt idx="50">
                  <c:v>44</c:v>
                </c:pt>
                <c:pt idx="51">
                  <c:v>44</c:v>
                </c:pt>
                <c:pt idx="52">
                  <c:v>45</c:v>
                </c:pt>
                <c:pt idx="53">
                  <c:v>55</c:v>
                </c:pt>
                <c:pt idx="54">
                  <c:v>60</c:v>
                </c:pt>
                <c:pt idx="55">
                  <c:v>64</c:v>
                </c:pt>
                <c:pt idx="56">
                  <c:v>69</c:v>
                </c:pt>
              </c:numCache>
            </c:numRef>
          </c:cat>
          <c:val>
            <c:numRef>
              <c:f>'tiempo R1'!$E$2:$E$58</c:f>
              <c:numCache>
                <c:formatCode>0.00</c:formatCode>
                <c:ptCount val="57"/>
                <c:pt idx="0">
                  <c:v>12</c:v>
                </c:pt>
                <c:pt idx="1">
                  <c:v>13.633333333333333</c:v>
                </c:pt>
                <c:pt idx="2">
                  <c:v>0.91666666666666663</c:v>
                </c:pt>
                <c:pt idx="3">
                  <c:v>3</c:v>
                </c:pt>
                <c:pt idx="4">
                  <c:v>3.7999999999999994</c:v>
                </c:pt>
                <c:pt idx="5">
                  <c:v>5</c:v>
                </c:pt>
                <c:pt idx="6">
                  <c:v>5.9666666666666668</c:v>
                </c:pt>
                <c:pt idx="7">
                  <c:v>7</c:v>
                </c:pt>
                <c:pt idx="8">
                  <c:v>8</c:v>
                </c:pt>
                <c:pt idx="9">
                  <c:v>10</c:v>
                </c:pt>
                <c:pt idx="10">
                  <c:v>10</c:v>
                </c:pt>
                <c:pt idx="11">
                  <c:v>10.366666666666667</c:v>
                </c:pt>
                <c:pt idx="12">
                  <c:v>20</c:v>
                </c:pt>
                <c:pt idx="13">
                  <c:v>24.3</c:v>
                </c:pt>
                <c:pt idx="14">
                  <c:v>27.583333333333332</c:v>
                </c:pt>
                <c:pt idx="15">
                  <c:v>30.116666666666664</c:v>
                </c:pt>
                <c:pt idx="16">
                  <c:v>36.783333333333339</c:v>
                </c:pt>
                <c:pt idx="17">
                  <c:v>3.3666666666666667</c:v>
                </c:pt>
                <c:pt idx="18">
                  <c:v>3.4333333333333331</c:v>
                </c:pt>
                <c:pt idx="19">
                  <c:v>4.8833333333333329</c:v>
                </c:pt>
                <c:pt idx="20">
                  <c:v>5.6</c:v>
                </c:pt>
                <c:pt idx="21">
                  <c:v>7</c:v>
                </c:pt>
                <c:pt idx="22">
                  <c:v>11.133333333333333</c:v>
                </c:pt>
                <c:pt idx="23">
                  <c:v>12.35</c:v>
                </c:pt>
                <c:pt idx="24">
                  <c:v>28.716666666666665</c:v>
                </c:pt>
                <c:pt idx="25">
                  <c:v>31.18333333333333</c:v>
                </c:pt>
                <c:pt idx="26">
                  <c:v>1.75</c:v>
                </c:pt>
                <c:pt idx="27">
                  <c:v>8</c:v>
                </c:pt>
                <c:pt idx="28">
                  <c:v>18.116666666666667</c:v>
                </c:pt>
                <c:pt idx="29">
                  <c:v>23.133333333333329</c:v>
                </c:pt>
                <c:pt idx="30">
                  <c:v>10</c:v>
                </c:pt>
                <c:pt idx="31">
                  <c:v>13.6</c:v>
                </c:pt>
                <c:pt idx="32">
                  <c:v>2.9166666666666665</c:v>
                </c:pt>
                <c:pt idx="33">
                  <c:v>10</c:v>
                </c:pt>
                <c:pt idx="34">
                  <c:v>1.4666666666666668</c:v>
                </c:pt>
                <c:pt idx="35">
                  <c:v>4</c:v>
                </c:pt>
                <c:pt idx="36">
                  <c:v>4</c:v>
                </c:pt>
                <c:pt idx="37">
                  <c:v>7.6999999999999993</c:v>
                </c:pt>
                <c:pt idx="38">
                  <c:v>14.483333333333333</c:v>
                </c:pt>
                <c:pt idx="39">
                  <c:v>2.4500000000000006</c:v>
                </c:pt>
                <c:pt idx="40">
                  <c:v>14.766666666666666</c:v>
                </c:pt>
                <c:pt idx="41">
                  <c:v>22.2</c:v>
                </c:pt>
                <c:pt idx="42">
                  <c:v>8.4499999999999975</c:v>
                </c:pt>
                <c:pt idx="43">
                  <c:v>1</c:v>
                </c:pt>
                <c:pt idx="44">
                  <c:v>13.000000000000002</c:v>
                </c:pt>
                <c:pt idx="45">
                  <c:v>1.4833333333333334</c:v>
                </c:pt>
                <c:pt idx="46">
                  <c:v>3.1833333333333327</c:v>
                </c:pt>
                <c:pt idx="47">
                  <c:v>4.4666666666666668</c:v>
                </c:pt>
                <c:pt idx="48">
                  <c:v>17.416666666666668</c:v>
                </c:pt>
                <c:pt idx="49">
                  <c:v>18.233333333333338</c:v>
                </c:pt>
                <c:pt idx="50">
                  <c:v>3</c:v>
                </c:pt>
                <c:pt idx="51">
                  <c:v>8.0666666666666664</c:v>
                </c:pt>
                <c:pt idx="52">
                  <c:v>15</c:v>
                </c:pt>
                <c:pt idx="53">
                  <c:v>3.4</c:v>
                </c:pt>
                <c:pt idx="54">
                  <c:v>11.483333333333333</c:v>
                </c:pt>
                <c:pt idx="55">
                  <c:v>23.583333333333332</c:v>
                </c:pt>
                <c:pt idx="56">
                  <c:v>11.033333333333333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B2-4F2C-9E92-2AC320074E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>
              <a:solidFill>
                <a:schemeClr val="tx1">
                  <a:lumMod val="35000"/>
                  <a:lumOff val="65000"/>
                </a:schemeClr>
              </a:solidFill>
            </a:ln>
            <a:effectLst/>
          </c:spPr>
        </c:dropLines>
        <c:marker val="1"/>
        <c:smooth val="0"/>
        <c:axId val="317677327"/>
        <c:axId val="317678575"/>
      </c:lineChart>
      <c:catAx>
        <c:axId val="31767732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EDAD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7678575"/>
        <c:crosses val="autoZero"/>
        <c:auto val="1"/>
        <c:lblAlgn val="ctr"/>
        <c:lblOffset val="100"/>
        <c:noMultiLvlLbl val="0"/>
      </c:catAx>
      <c:valAx>
        <c:axId val="317678575"/>
        <c:scaling>
          <c:orientation val="minMax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TIEMPO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7677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8812203663679445"/>
          <c:y val="2.1055638764650345E-2"/>
          <c:w val="0.12274228452124626"/>
          <c:h val="6.20428938450674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697192066423703E-2"/>
          <c:y val="9.8591563874394869E-2"/>
          <c:w val="0.75090308619150148"/>
          <c:h val="0.77039111609790634"/>
        </c:manualLayout>
      </c:layout>
      <c:lineChart>
        <c:grouping val="standard"/>
        <c:varyColors val="0"/>
        <c:ser>
          <c:idx val="0"/>
          <c:order val="0"/>
          <c:tx>
            <c:strRef>
              <c:f>tiempoR2!$E$1</c:f>
              <c:strCache>
                <c:ptCount val="1"/>
                <c:pt idx="0">
                  <c:v>R2 tiempo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tiempoR2!$C$2:$C$35</c:f>
              <c:numCache>
                <c:formatCode>General</c:formatCode>
                <c:ptCount val="34"/>
                <c:pt idx="0">
                  <c:v>10</c:v>
                </c:pt>
                <c:pt idx="1">
                  <c:v>10</c:v>
                </c:pt>
                <c:pt idx="2">
                  <c:v>11</c:v>
                </c:pt>
                <c:pt idx="3">
                  <c:v>11</c:v>
                </c:pt>
                <c:pt idx="4">
                  <c:v>11</c:v>
                </c:pt>
                <c:pt idx="5">
                  <c:v>11</c:v>
                </c:pt>
                <c:pt idx="6">
                  <c:v>12</c:v>
                </c:pt>
                <c:pt idx="7">
                  <c:v>12</c:v>
                </c:pt>
                <c:pt idx="8">
                  <c:v>15</c:v>
                </c:pt>
                <c:pt idx="9">
                  <c:v>16</c:v>
                </c:pt>
                <c:pt idx="10">
                  <c:v>16</c:v>
                </c:pt>
                <c:pt idx="11">
                  <c:v>17</c:v>
                </c:pt>
                <c:pt idx="12">
                  <c:v>17</c:v>
                </c:pt>
                <c:pt idx="13">
                  <c:v>18</c:v>
                </c:pt>
                <c:pt idx="14">
                  <c:v>20</c:v>
                </c:pt>
                <c:pt idx="15">
                  <c:v>22</c:v>
                </c:pt>
                <c:pt idx="16">
                  <c:v>23</c:v>
                </c:pt>
                <c:pt idx="17">
                  <c:v>24</c:v>
                </c:pt>
                <c:pt idx="18">
                  <c:v>25</c:v>
                </c:pt>
                <c:pt idx="19">
                  <c:v>25</c:v>
                </c:pt>
                <c:pt idx="20">
                  <c:v>28</c:v>
                </c:pt>
                <c:pt idx="21">
                  <c:v>32</c:v>
                </c:pt>
                <c:pt idx="22">
                  <c:v>32</c:v>
                </c:pt>
                <c:pt idx="23">
                  <c:v>33</c:v>
                </c:pt>
                <c:pt idx="24">
                  <c:v>34</c:v>
                </c:pt>
                <c:pt idx="25">
                  <c:v>35</c:v>
                </c:pt>
                <c:pt idx="26">
                  <c:v>39</c:v>
                </c:pt>
                <c:pt idx="27">
                  <c:v>44</c:v>
                </c:pt>
                <c:pt idx="28">
                  <c:v>44</c:v>
                </c:pt>
                <c:pt idx="29">
                  <c:v>45</c:v>
                </c:pt>
                <c:pt idx="30">
                  <c:v>55</c:v>
                </c:pt>
                <c:pt idx="31">
                  <c:v>60</c:v>
                </c:pt>
                <c:pt idx="32">
                  <c:v>64</c:v>
                </c:pt>
                <c:pt idx="33">
                  <c:v>69</c:v>
                </c:pt>
              </c:numCache>
            </c:numRef>
          </c:cat>
          <c:val>
            <c:numRef>
              <c:f>tiempoR2!$E$2:$E$35</c:f>
              <c:numCache>
                <c:formatCode>0.00</c:formatCode>
                <c:ptCount val="34"/>
                <c:pt idx="0">
                  <c:v>5.0999999999999996</c:v>
                </c:pt>
                <c:pt idx="1">
                  <c:v>4.0333333333333332</c:v>
                </c:pt>
                <c:pt idx="2">
                  <c:v>6.1</c:v>
                </c:pt>
                <c:pt idx="3">
                  <c:v>5.9499999999999993</c:v>
                </c:pt>
                <c:pt idx="4">
                  <c:v>17.366666666666667</c:v>
                </c:pt>
                <c:pt idx="5">
                  <c:v>0.25</c:v>
                </c:pt>
                <c:pt idx="6">
                  <c:v>1.3833333333333333</c:v>
                </c:pt>
                <c:pt idx="7">
                  <c:v>5.9666666666666668</c:v>
                </c:pt>
                <c:pt idx="8">
                  <c:v>9.6666666666666661</c:v>
                </c:pt>
                <c:pt idx="9">
                  <c:v>10</c:v>
                </c:pt>
                <c:pt idx="10">
                  <c:v>3.7333333333333334</c:v>
                </c:pt>
                <c:pt idx="11">
                  <c:v>20</c:v>
                </c:pt>
                <c:pt idx="12">
                  <c:v>15.65</c:v>
                </c:pt>
                <c:pt idx="13">
                  <c:v>3.816666666666666</c:v>
                </c:pt>
                <c:pt idx="14">
                  <c:v>7</c:v>
                </c:pt>
                <c:pt idx="15">
                  <c:v>3</c:v>
                </c:pt>
                <c:pt idx="16">
                  <c:v>4.8499999999999996</c:v>
                </c:pt>
                <c:pt idx="17">
                  <c:v>3.1833333333333327</c:v>
                </c:pt>
                <c:pt idx="18">
                  <c:v>2.3666666666666663</c:v>
                </c:pt>
                <c:pt idx="19">
                  <c:v>8.0333333333333332</c:v>
                </c:pt>
                <c:pt idx="20">
                  <c:v>2.4833333333333334</c:v>
                </c:pt>
                <c:pt idx="21">
                  <c:v>12.083333333333334</c:v>
                </c:pt>
                <c:pt idx="22">
                  <c:v>5.2666666666666666</c:v>
                </c:pt>
                <c:pt idx="23">
                  <c:v>4.45</c:v>
                </c:pt>
                <c:pt idx="24">
                  <c:v>2.9333333333333336</c:v>
                </c:pt>
                <c:pt idx="25">
                  <c:v>2.4166666666666665</c:v>
                </c:pt>
                <c:pt idx="26">
                  <c:v>9.6166666666666671</c:v>
                </c:pt>
                <c:pt idx="27">
                  <c:v>4</c:v>
                </c:pt>
                <c:pt idx="28">
                  <c:v>3.2500000000000004</c:v>
                </c:pt>
                <c:pt idx="29">
                  <c:v>20</c:v>
                </c:pt>
                <c:pt idx="30">
                  <c:v>11.349999999999998</c:v>
                </c:pt>
                <c:pt idx="31">
                  <c:v>5.0333333333333332</c:v>
                </c:pt>
                <c:pt idx="32">
                  <c:v>2.3666666666666663</c:v>
                </c:pt>
                <c:pt idx="33">
                  <c:v>16.133333333333333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62-46BA-854D-DF4829C235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>
              <a:solidFill>
                <a:schemeClr val="tx1">
                  <a:lumMod val="35000"/>
                  <a:lumOff val="65000"/>
                </a:schemeClr>
              </a:solidFill>
            </a:ln>
            <a:effectLst/>
          </c:spPr>
        </c:dropLines>
        <c:marker val="1"/>
        <c:smooth val="0"/>
        <c:axId val="317677327"/>
        <c:axId val="317678575"/>
      </c:lineChart>
      <c:catAx>
        <c:axId val="31767732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EDAD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7678575"/>
        <c:crosses val="autoZero"/>
        <c:auto val="1"/>
        <c:lblAlgn val="ctr"/>
        <c:lblOffset val="100"/>
        <c:noMultiLvlLbl val="0"/>
      </c:catAx>
      <c:valAx>
        <c:axId val="317678575"/>
        <c:scaling>
          <c:orientation val="minMax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TIEMPO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7677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8812203663679445"/>
          <c:y val="2.1055638764650345E-2"/>
          <c:w val="0.12274228452124626"/>
          <c:h val="6.20428938450674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¿Usaría el juego con frecuencia?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Hoja1!$H$1</c:f>
              <c:strCache>
                <c:ptCount val="1"/>
                <c:pt idx="0">
                  <c:v>si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Hoja1!$G$2:$G$4</c:f>
              <c:strCache>
                <c:ptCount val="3"/>
                <c:pt idx="0">
                  <c:v>Niños</c:v>
                </c:pt>
                <c:pt idx="1">
                  <c:v>Adultos</c:v>
                </c:pt>
                <c:pt idx="2">
                  <c:v>Total</c:v>
                </c:pt>
              </c:strCache>
            </c:strRef>
          </c:cat>
          <c:val>
            <c:numRef>
              <c:f>Hoja1!$H$2:$H$4</c:f>
              <c:numCache>
                <c:formatCode>General</c:formatCode>
                <c:ptCount val="3"/>
                <c:pt idx="0">
                  <c:v>25</c:v>
                </c:pt>
                <c:pt idx="1">
                  <c:v>17</c:v>
                </c:pt>
                <c:pt idx="2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B1-419D-A47C-A7952DB829ED}"/>
            </c:ext>
          </c:extLst>
        </c:ser>
        <c:ser>
          <c:idx val="1"/>
          <c:order val="1"/>
          <c:tx>
            <c:strRef>
              <c:f>Hoja1!$I$1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Hoja1!$G$2:$G$4</c:f>
              <c:strCache>
                <c:ptCount val="3"/>
                <c:pt idx="0">
                  <c:v>Niños</c:v>
                </c:pt>
                <c:pt idx="1">
                  <c:v>Adultos</c:v>
                </c:pt>
                <c:pt idx="2">
                  <c:v>Total</c:v>
                </c:pt>
              </c:strCache>
            </c:strRef>
          </c:cat>
          <c:val>
            <c:numRef>
              <c:f>Hoja1!$I$2:$I$4</c:f>
              <c:numCache>
                <c:formatCode>General</c:formatCode>
                <c:ptCount val="3"/>
                <c:pt idx="0">
                  <c:v>5</c:v>
                </c:pt>
                <c:pt idx="1">
                  <c:v>6</c:v>
                </c:pt>
                <c:pt idx="2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B1-419D-A47C-A7952DB829ED}"/>
            </c:ext>
          </c:extLst>
        </c:ser>
        <c:ser>
          <c:idx val="2"/>
          <c:order val="2"/>
          <c:tx>
            <c:strRef>
              <c:f>Hoja1!$J$1</c:f>
              <c:strCache>
                <c:ptCount val="1"/>
                <c:pt idx="0">
                  <c:v>tal vez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Hoja1!$G$2:$G$4</c:f>
              <c:strCache>
                <c:ptCount val="3"/>
                <c:pt idx="0">
                  <c:v>Niños</c:v>
                </c:pt>
                <c:pt idx="1">
                  <c:v>Adultos</c:v>
                </c:pt>
                <c:pt idx="2">
                  <c:v>Total</c:v>
                </c:pt>
              </c:strCache>
            </c:strRef>
          </c:cat>
          <c:val>
            <c:numRef>
              <c:f>Hoja1!$J$2:$J$4</c:f>
              <c:numCache>
                <c:formatCode>General</c:formatCode>
                <c:ptCount val="3"/>
                <c:pt idx="0">
                  <c:v>6</c:v>
                </c:pt>
                <c:pt idx="1">
                  <c:v>4</c:v>
                </c:pt>
                <c:pt idx="2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B1-419D-A47C-A7952DB829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68164080"/>
        <c:axId val="2068162000"/>
      </c:barChart>
      <c:catAx>
        <c:axId val="2068164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068162000"/>
        <c:crosses val="autoZero"/>
        <c:auto val="1"/>
        <c:lblAlgn val="ctr"/>
        <c:lblOffset val="100"/>
        <c:noMultiLvlLbl val="0"/>
      </c:catAx>
      <c:valAx>
        <c:axId val="2068162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068164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¿usaría</a:t>
            </a:r>
            <a:r>
              <a:rPr lang="es-ES" baseline="0"/>
              <a:t> el juego con frecuencia?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5942-48A8-9A5C-1F5FC2DCE74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5942-48A8-9A5C-1F5FC2DCE74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5942-48A8-9A5C-1F5FC2DCE74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Hoja1!$H$1:$J$1</c:f>
              <c:strCache>
                <c:ptCount val="3"/>
                <c:pt idx="0">
                  <c:v>si</c:v>
                </c:pt>
                <c:pt idx="1">
                  <c:v>no</c:v>
                </c:pt>
                <c:pt idx="2">
                  <c:v>tal vez</c:v>
                </c:pt>
              </c:strCache>
            </c:strRef>
          </c:cat>
          <c:val>
            <c:numRef>
              <c:f>Hoja1!$H$4:$J$4</c:f>
              <c:numCache>
                <c:formatCode>General</c:formatCode>
                <c:ptCount val="3"/>
                <c:pt idx="0">
                  <c:v>42</c:v>
                </c:pt>
                <c:pt idx="1">
                  <c:v>11</c:v>
                </c:pt>
                <c:pt idx="2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EB-4E04-91BF-77C98418F0F9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244929</xdr:colOff>
      <xdr:row>2</xdr:row>
      <xdr:rowOff>68037</xdr:rowOff>
    </xdr:from>
    <xdr:to>
      <xdr:col>21</xdr:col>
      <xdr:colOff>13607</xdr:colOff>
      <xdr:row>23</xdr:row>
      <xdr:rowOff>122465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0CA416C-D973-498B-B7F8-1723314755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462641</xdr:colOff>
      <xdr:row>25</xdr:row>
      <xdr:rowOff>122464</xdr:rowOff>
    </xdr:from>
    <xdr:to>
      <xdr:col>16</xdr:col>
      <xdr:colOff>190500</xdr:colOff>
      <xdr:row>39</xdr:row>
      <xdr:rowOff>149678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272D4DF-538C-7A74-84CE-72D817C018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289832</xdr:colOff>
      <xdr:row>5</xdr:row>
      <xdr:rowOff>61232</xdr:rowOff>
    </xdr:from>
    <xdr:to>
      <xdr:col>12</xdr:col>
      <xdr:colOff>289832</xdr:colOff>
      <xdr:row>22</xdr:row>
      <xdr:rowOff>51707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0EFCDA8-54BF-21E8-2B02-AD8FFD0F36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319768</xdr:colOff>
      <xdr:row>25</xdr:row>
      <xdr:rowOff>9524</xdr:rowOff>
    </xdr:from>
    <xdr:to>
      <xdr:col>12</xdr:col>
      <xdr:colOff>319768</xdr:colOff>
      <xdr:row>41</xdr:row>
      <xdr:rowOff>140153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D1A8CF0E-3ABC-D904-437D-03F9B0B3D8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T64"/>
  <sheetViews>
    <sheetView zoomScale="70" zoomScaleNormal="70" workbookViewId="0">
      <pane ySplit="1" topLeftCell="A37" activePane="bottomLeft" state="frozen"/>
      <selection pane="bottomLeft" activeCell="K60" sqref="K60"/>
    </sheetView>
  </sheetViews>
  <sheetFormatPr baseColWidth="10" defaultColWidth="12.5703125" defaultRowHeight="15.75" customHeight="1" x14ac:dyDescent="0.2"/>
  <cols>
    <col min="1" max="20" width="18.85546875" customWidth="1"/>
  </cols>
  <sheetData>
    <row r="1" spans="1:14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 x14ac:dyDescent="0.2">
      <c r="A2" s="2">
        <v>44959.81922824074</v>
      </c>
      <c r="B2" s="1" t="s">
        <v>228</v>
      </c>
      <c r="C2" s="1">
        <v>10</v>
      </c>
      <c r="D2" s="3" t="s">
        <v>229</v>
      </c>
      <c r="E2" s="3" t="s">
        <v>230</v>
      </c>
      <c r="F2" s="1" t="s">
        <v>142</v>
      </c>
      <c r="G2" s="1" t="s">
        <v>16</v>
      </c>
      <c r="H2" s="1" t="s">
        <v>231</v>
      </c>
      <c r="I2" s="1" t="s">
        <v>187</v>
      </c>
      <c r="J2" s="1" t="s">
        <v>232</v>
      </c>
      <c r="K2" s="1" t="s">
        <v>16</v>
      </c>
      <c r="L2" s="1" t="s">
        <v>20</v>
      </c>
      <c r="M2" s="1" t="s">
        <v>233</v>
      </c>
      <c r="N2" s="1" t="s">
        <v>234</v>
      </c>
    </row>
    <row r="3" spans="1:14" ht="12.75" x14ac:dyDescent="0.2">
      <c r="A3" s="2">
        <v>44958.576653750002</v>
      </c>
      <c r="B3" s="1" t="s">
        <v>130</v>
      </c>
      <c r="C3" s="1">
        <v>32</v>
      </c>
      <c r="D3" s="4" t="s">
        <v>279</v>
      </c>
      <c r="E3" s="3" t="s">
        <v>289</v>
      </c>
      <c r="F3" s="1" t="s">
        <v>34</v>
      </c>
      <c r="G3" s="1" t="s">
        <v>16</v>
      </c>
      <c r="H3" s="1" t="s">
        <v>87</v>
      </c>
      <c r="I3" s="1" t="s">
        <v>131</v>
      </c>
      <c r="J3" s="1" t="s">
        <v>132</v>
      </c>
      <c r="K3" s="1" t="s">
        <v>16</v>
      </c>
      <c r="L3" s="1" t="s">
        <v>20</v>
      </c>
      <c r="M3" s="1">
        <v>4</v>
      </c>
      <c r="N3" s="1">
        <v>1</v>
      </c>
    </row>
    <row r="4" spans="1:14" ht="12.75" x14ac:dyDescent="0.2">
      <c r="A4" s="2">
        <v>44958.984284895836</v>
      </c>
      <c r="B4" s="1" t="s">
        <v>202</v>
      </c>
      <c r="C4" s="1">
        <v>18</v>
      </c>
      <c r="D4" s="3" t="s">
        <v>203</v>
      </c>
      <c r="E4" s="3" t="s">
        <v>204</v>
      </c>
      <c r="F4" s="1" t="s">
        <v>34</v>
      </c>
      <c r="G4" s="1" t="s">
        <v>16</v>
      </c>
      <c r="H4" s="1" t="s">
        <v>205</v>
      </c>
      <c r="I4" s="1" t="s">
        <v>206</v>
      </c>
      <c r="J4" s="1" t="s">
        <v>207</v>
      </c>
      <c r="K4" s="1" t="s">
        <v>208</v>
      </c>
      <c r="L4" s="1" t="s">
        <v>20</v>
      </c>
      <c r="M4" s="1" t="s">
        <v>209</v>
      </c>
      <c r="N4" s="3" t="s">
        <v>210</v>
      </c>
    </row>
    <row r="5" spans="1:14" ht="12.75" x14ac:dyDescent="0.2">
      <c r="A5" s="2">
        <v>44959.625204351847</v>
      </c>
      <c r="B5" s="1" t="s">
        <v>211</v>
      </c>
      <c r="C5" s="1">
        <v>33</v>
      </c>
      <c r="D5" s="3" t="s">
        <v>212</v>
      </c>
      <c r="E5" s="3" t="s">
        <v>213</v>
      </c>
      <c r="F5" s="1" t="s">
        <v>23</v>
      </c>
      <c r="G5" s="1" t="s">
        <v>16</v>
      </c>
      <c r="H5" s="1" t="s">
        <v>214</v>
      </c>
      <c r="I5" s="1" t="s">
        <v>215</v>
      </c>
      <c r="J5" s="1" t="s">
        <v>216</v>
      </c>
      <c r="K5" s="1" t="s">
        <v>16</v>
      </c>
      <c r="L5" s="1" t="s">
        <v>41</v>
      </c>
      <c r="M5" s="1">
        <v>5</v>
      </c>
      <c r="N5" s="1">
        <v>15</v>
      </c>
    </row>
    <row r="6" spans="1:14" ht="12.75" x14ac:dyDescent="0.2">
      <c r="A6" s="2">
        <v>44957.780297685182</v>
      </c>
      <c r="B6" s="1" t="s">
        <v>84</v>
      </c>
      <c r="C6" s="1">
        <v>12</v>
      </c>
      <c r="D6" s="4" t="s">
        <v>85</v>
      </c>
      <c r="E6" s="3" t="s">
        <v>86</v>
      </c>
      <c r="F6" s="1" t="s">
        <v>15</v>
      </c>
      <c r="G6" s="1" t="s">
        <v>16</v>
      </c>
      <c r="H6" s="1" t="s">
        <v>87</v>
      </c>
      <c r="I6" s="1" t="s">
        <v>88</v>
      </c>
      <c r="J6" s="1" t="s">
        <v>89</v>
      </c>
      <c r="K6" s="1" t="s">
        <v>16</v>
      </c>
      <c r="L6" s="1" t="s">
        <v>20</v>
      </c>
      <c r="M6" s="1">
        <v>3</v>
      </c>
    </row>
    <row r="7" spans="1:14" ht="12.75" x14ac:dyDescent="0.2">
      <c r="A7" s="2">
        <v>44957.519686550921</v>
      </c>
      <c r="B7" s="1" t="s">
        <v>38</v>
      </c>
      <c r="C7" s="1">
        <v>10</v>
      </c>
      <c r="D7" s="4" t="s">
        <v>267</v>
      </c>
      <c r="E7" t="s">
        <v>258</v>
      </c>
      <c r="F7" s="1" t="s">
        <v>23</v>
      </c>
      <c r="G7" s="1" t="s">
        <v>16</v>
      </c>
      <c r="H7" s="1" t="s">
        <v>39</v>
      </c>
      <c r="I7" s="1" t="s">
        <v>40</v>
      </c>
      <c r="K7" s="1" t="s">
        <v>16</v>
      </c>
      <c r="L7" s="1" t="s">
        <v>41</v>
      </c>
      <c r="M7" s="1" t="s">
        <v>42</v>
      </c>
    </row>
    <row r="8" spans="1:14" ht="12.75" x14ac:dyDescent="0.2">
      <c r="A8" s="2">
        <v>44957.533682615744</v>
      </c>
      <c r="B8" s="1" t="s">
        <v>68</v>
      </c>
      <c r="C8" s="1">
        <v>10</v>
      </c>
      <c r="D8" s="4" t="s">
        <v>267</v>
      </c>
      <c r="E8" t="s">
        <v>258</v>
      </c>
      <c r="F8" s="1" t="s">
        <v>23</v>
      </c>
      <c r="G8" s="1" t="s">
        <v>16</v>
      </c>
      <c r="H8" s="1" t="s">
        <v>69</v>
      </c>
      <c r="I8" s="1" t="s">
        <v>70</v>
      </c>
      <c r="K8" s="1" t="s">
        <v>16</v>
      </c>
      <c r="L8" s="1" t="s">
        <v>41</v>
      </c>
      <c r="M8" s="1" t="s">
        <v>71</v>
      </c>
    </row>
    <row r="9" spans="1:14" ht="12.75" x14ac:dyDescent="0.2">
      <c r="A9" s="2">
        <v>44957.798543090277</v>
      </c>
      <c r="B9" s="1" t="s">
        <v>90</v>
      </c>
      <c r="C9" s="1">
        <v>16</v>
      </c>
      <c r="D9" s="4" t="s">
        <v>267</v>
      </c>
      <c r="E9" s="3" t="s">
        <v>267</v>
      </c>
      <c r="F9" s="1" t="s">
        <v>23</v>
      </c>
      <c r="G9" s="1" t="s">
        <v>16</v>
      </c>
      <c r="H9" s="1" t="s">
        <v>91</v>
      </c>
      <c r="I9" s="1" t="s">
        <v>53</v>
      </c>
      <c r="J9" s="1" t="s">
        <v>92</v>
      </c>
      <c r="K9" s="1" t="s">
        <v>16</v>
      </c>
      <c r="L9" s="1" t="s">
        <v>41</v>
      </c>
      <c r="M9" s="3" t="s">
        <v>93</v>
      </c>
      <c r="N9" s="1" t="s">
        <v>94</v>
      </c>
    </row>
    <row r="10" spans="1:14" ht="12.75" x14ac:dyDescent="0.2">
      <c r="A10" s="2">
        <v>44958.23629818287</v>
      </c>
      <c r="B10" s="1" t="s">
        <v>126</v>
      </c>
      <c r="C10" s="1">
        <v>17</v>
      </c>
      <c r="D10" s="4" t="s">
        <v>267</v>
      </c>
      <c r="E10" s="3" t="s">
        <v>269</v>
      </c>
      <c r="F10" s="1" t="s">
        <v>34</v>
      </c>
      <c r="G10" s="1" t="s">
        <v>16</v>
      </c>
      <c r="I10" s="1" t="s">
        <v>127</v>
      </c>
      <c r="J10" s="1" t="s">
        <v>128</v>
      </c>
      <c r="K10" s="1" t="s">
        <v>129</v>
      </c>
      <c r="L10" s="1" t="s">
        <v>20</v>
      </c>
      <c r="M10" s="1">
        <v>1</v>
      </c>
      <c r="N10" s="1">
        <v>2</v>
      </c>
    </row>
    <row r="11" spans="1:14" ht="12.75" x14ac:dyDescent="0.2">
      <c r="A11" s="2">
        <v>44958.935051006949</v>
      </c>
      <c r="B11" s="1" t="s">
        <v>174</v>
      </c>
      <c r="C11" s="1">
        <v>10</v>
      </c>
      <c r="D11" s="3" t="s">
        <v>175</v>
      </c>
      <c r="E11" s="3" t="s">
        <v>176</v>
      </c>
      <c r="F11" s="1" t="s">
        <v>34</v>
      </c>
      <c r="G11" s="1" t="s">
        <v>16</v>
      </c>
      <c r="H11" s="1" t="s">
        <v>177</v>
      </c>
      <c r="I11" s="1" t="s">
        <v>178</v>
      </c>
      <c r="J11" s="1" t="s">
        <v>179</v>
      </c>
      <c r="K11" s="1" t="s">
        <v>180</v>
      </c>
      <c r="L11" s="1" t="s">
        <v>20</v>
      </c>
      <c r="M11" s="3" t="s">
        <v>181</v>
      </c>
      <c r="N11" s="3" t="s">
        <v>182</v>
      </c>
    </row>
    <row r="12" spans="1:14" ht="12.75" x14ac:dyDescent="0.2">
      <c r="A12" s="2">
        <v>44957.886987615741</v>
      </c>
      <c r="B12" s="1" t="s">
        <v>109</v>
      </c>
      <c r="C12" s="1">
        <v>69</v>
      </c>
      <c r="D12" s="5" t="s">
        <v>277</v>
      </c>
      <c r="E12" s="4" t="s">
        <v>288</v>
      </c>
      <c r="F12" s="1" t="s">
        <v>34</v>
      </c>
      <c r="G12" s="1" t="s">
        <v>16</v>
      </c>
      <c r="H12" s="1" t="s">
        <v>110</v>
      </c>
      <c r="I12" s="1" t="s">
        <v>111</v>
      </c>
      <c r="J12" s="1" t="s">
        <v>112</v>
      </c>
      <c r="K12" s="1" t="s">
        <v>113</v>
      </c>
      <c r="L12" s="1" t="s">
        <v>20</v>
      </c>
      <c r="M12" s="3" t="s">
        <v>114</v>
      </c>
      <c r="N12" s="3" t="s">
        <v>115</v>
      </c>
    </row>
    <row r="13" spans="1:14" ht="12.75" x14ac:dyDescent="0.2">
      <c r="A13" s="2">
        <v>44958.772791331023</v>
      </c>
      <c r="B13" s="1" t="s">
        <v>152</v>
      </c>
      <c r="C13" s="1">
        <v>11</v>
      </c>
      <c r="D13" s="4" t="s">
        <v>153</v>
      </c>
      <c r="E13" s="3" t="s">
        <v>154</v>
      </c>
      <c r="F13" s="1" t="s">
        <v>34</v>
      </c>
      <c r="G13" s="1" t="s">
        <v>16</v>
      </c>
      <c r="H13" s="1" t="s">
        <v>155</v>
      </c>
      <c r="I13" s="1" t="s">
        <v>156</v>
      </c>
      <c r="J13" s="1" t="s">
        <v>157</v>
      </c>
      <c r="K13" s="1" t="s">
        <v>158</v>
      </c>
      <c r="L13" s="1" t="s">
        <v>20</v>
      </c>
      <c r="M13" s="1" t="s">
        <v>159</v>
      </c>
      <c r="N13" s="1" t="s">
        <v>160</v>
      </c>
    </row>
    <row r="14" spans="1:14" ht="12.75" x14ac:dyDescent="0.2">
      <c r="A14" s="2">
        <v>44957.4610994213</v>
      </c>
      <c r="B14" s="1" t="s">
        <v>22</v>
      </c>
      <c r="C14" s="1">
        <v>60</v>
      </c>
      <c r="D14" s="4" t="s">
        <v>264</v>
      </c>
      <c r="E14" s="3" t="s">
        <v>284</v>
      </c>
      <c r="F14" s="1" t="s">
        <v>23</v>
      </c>
      <c r="G14" s="1" t="s">
        <v>16</v>
      </c>
      <c r="H14" s="1" t="s">
        <v>24</v>
      </c>
      <c r="I14" s="1" t="s">
        <v>25</v>
      </c>
      <c r="J14" s="1" t="s">
        <v>26</v>
      </c>
      <c r="K14" s="1" t="s">
        <v>16</v>
      </c>
      <c r="L14" s="1" t="s">
        <v>20</v>
      </c>
      <c r="M14" s="3" t="s">
        <v>27</v>
      </c>
      <c r="N14" s="3" t="s">
        <v>28</v>
      </c>
    </row>
    <row r="15" spans="1:14" ht="12.75" x14ac:dyDescent="0.2">
      <c r="A15" s="2">
        <v>44957.526336296301</v>
      </c>
      <c r="B15" s="1" t="s">
        <v>64</v>
      </c>
      <c r="C15" s="1">
        <v>9</v>
      </c>
      <c r="D15" s="4" t="s">
        <v>271</v>
      </c>
      <c r="E15" t="s">
        <v>258</v>
      </c>
      <c r="F15" s="1" t="s">
        <v>65</v>
      </c>
      <c r="G15" s="1" t="s">
        <v>16</v>
      </c>
      <c r="H15" s="1" t="s">
        <v>39</v>
      </c>
      <c r="I15" s="1" t="s">
        <v>66</v>
      </c>
      <c r="K15" s="1" t="s">
        <v>54</v>
      </c>
      <c r="L15" s="1" t="s">
        <v>41</v>
      </c>
      <c r="M15" s="1" t="s">
        <v>67</v>
      </c>
    </row>
    <row r="16" spans="1:14" ht="12.75" x14ac:dyDescent="0.2">
      <c r="A16" s="2">
        <v>44958.771508738428</v>
      </c>
      <c r="B16" s="1" t="s">
        <v>147</v>
      </c>
      <c r="C16" s="1">
        <v>11</v>
      </c>
      <c r="D16" s="4" t="s">
        <v>262</v>
      </c>
      <c r="E16" s="3" t="s">
        <v>290</v>
      </c>
      <c r="F16" s="1" t="s">
        <v>34</v>
      </c>
      <c r="G16" s="1" t="s">
        <v>16</v>
      </c>
      <c r="H16" s="1" t="s">
        <v>143</v>
      </c>
      <c r="I16" s="1" t="s">
        <v>148</v>
      </c>
      <c r="J16" s="1" t="s">
        <v>149</v>
      </c>
      <c r="K16" s="1" t="s">
        <v>16</v>
      </c>
      <c r="L16" s="1" t="s">
        <v>20</v>
      </c>
      <c r="M16" s="3" t="s">
        <v>150</v>
      </c>
      <c r="N16" s="3" t="s">
        <v>151</v>
      </c>
    </row>
    <row r="17" spans="1:14" ht="12.75" x14ac:dyDescent="0.2">
      <c r="A17" s="2">
        <v>44957.880847291672</v>
      </c>
      <c r="B17" s="1" t="s">
        <v>95</v>
      </c>
      <c r="C17" s="1">
        <v>32</v>
      </c>
      <c r="D17" s="4" t="s">
        <v>274</v>
      </c>
      <c r="E17" s="3" t="s">
        <v>286</v>
      </c>
      <c r="F17" s="1" t="s">
        <v>23</v>
      </c>
      <c r="G17" s="1" t="s">
        <v>16</v>
      </c>
      <c r="H17" s="1" t="s">
        <v>96</v>
      </c>
      <c r="I17" s="1" t="s">
        <v>18</v>
      </c>
      <c r="J17" s="1" t="s">
        <v>97</v>
      </c>
      <c r="K17" s="1" t="s">
        <v>16</v>
      </c>
      <c r="L17" s="1" t="s">
        <v>20</v>
      </c>
      <c r="M17" s="1">
        <v>10</v>
      </c>
      <c r="N17" s="1">
        <v>5</v>
      </c>
    </row>
    <row r="18" spans="1:14" ht="12.75" x14ac:dyDescent="0.2">
      <c r="A18" s="2">
        <v>44959.816022858795</v>
      </c>
      <c r="B18" s="1" t="s">
        <v>222</v>
      </c>
      <c r="C18" s="1">
        <v>16</v>
      </c>
      <c r="D18" s="3" t="s">
        <v>223</v>
      </c>
      <c r="E18" s="3" t="s">
        <v>224</v>
      </c>
      <c r="F18" s="1" t="s">
        <v>142</v>
      </c>
      <c r="G18" s="1" t="s">
        <v>16</v>
      </c>
      <c r="H18" s="1" t="s">
        <v>225</v>
      </c>
      <c r="I18" s="1" t="s">
        <v>226</v>
      </c>
      <c r="J18" s="1" t="s">
        <v>227</v>
      </c>
      <c r="K18" s="1" t="s">
        <v>16</v>
      </c>
      <c r="L18" s="1" t="s">
        <v>20</v>
      </c>
      <c r="M18" s="1">
        <v>1</v>
      </c>
      <c r="N18" s="1">
        <v>7</v>
      </c>
    </row>
    <row r="19" spans="1:14" ht="12.75" x14ac:dyDescent="0.2">
      <c r="A19" s="2">
        <v>44958.942595983797</v>
      </c>
      <c r="B19" s="1" t="s">
        <v>191</v>
      </c>
      <c r="C19" s="1">
        <v>9</v>
      </c>
      <c r="D19" s="3" t="s">
        <v>282</v>
      </c>
      <c r="E19" s="1" t="s">
        <v>258</v>
      </c>
      <c r="F19" s="1" t="s">
        <v>34</v>
      </c>
      <c r="G19" s="1" t="s">
        <v>16</v>
      </c>
      <c r="H19" s="1" t="s">
        <v>192</v>
      </c>
      <c r="I19" s="1" t="s">
        <v>193</v>
      </c>
      <c r="J19" s="1" t="s">
        <v>194</v>
      </c>
      <c r="K19" s="1" t="s">
        <v>16</v>
      </c>
      <c r="L19" s="1" t="s">
        <v>20</v>
      </c>
      <c r="M19" s="1" t="s">
        <v>195</v>
      </c>
      <c r="N19" s="1">
        <v>13</v>
      </c>
    </row>
    <row r="20" spans="1:14" ht="12.75" x14ac:dyDescent="0.2">
      <c r="A20" s="2">
        <v>44957.886918749995</v>
      </c>
      <c r="B20" s="1" t="s">
        <v>102</v>
      </c>
      <c r="C20" s="1">
        <v>25</v>
      </c>
      <c r="D20" s="4" t="s">
        <v>276</v>
      </c>
      <c r="E20" s="3" t="s">
        <v>287</v>
      </c>
      <c r="F20" s="1" t="s">
        <v>34</v>
      </c>
      <c r="G20" s="1" t="s">
        <v>54</v>
      </c>
      <c r="H20" s="1" t="s">
        <v>103</v>
      </c>
      <c r="I20" s="1" t="s">
        <v>104</v>
      </c>
      <c r="J20" s="1" t="s">
        <v>105</v>
      </c>
      <c r="K20" s="1" t="s">
        <v>106</v>
      </c>
      <c r="L20" s="1" t="s">
        <v>20</v>
      </c>
      <c r="M20" s="1" t="s">
        <v>107</v>
      </c>
      <c r="N20" s="3" t="s">
        <v>108</v>
      </c>
    </row>
    <row r="21" spans="1:14" ht="12.75" x14ac:dyDescent="0.2">
      <c r="A21" s="2">
        <v>44957.77744513889</v>
      </c>
      <c r="B21" s="1" t="s">
        <v>76</v>
      </c>
      <c r="C21" s="1">
        <v>45</v>
      </c>
      <c r="D21" s="4" t="s">
        <v>273</v>
      </c>
      <c r="E21" s="3" t="s">
        <v>269</v>
      </c>
      <c r="F21" s="1" t="s">
        <v>23</v>
      </c>
      <c r="G21" s="1" t="s">
        <v>16</v>
      </c>
      <c r="H21" s="1" t="s">
        <v>77</v>
      </c>
      <c r="I21" s="1" t="s">
        <v>78</v>
      </c>
      <c r="J21" s="1" t="s">
        <v>78</v>
      </c>
      <c r="K21" s="1" t="s">
        <v>16</v>
      </c>
      <c r="L21" s="1" t="s">
        <v>41</v>
      </c>
      <c r="M21" s="1">
        <v>6</v>
      </c>
      <c r="N21" s="1">
        <v>2</v>
      </c>
    </row>
    <row r="22" spans="1:14" ht="12.75" x14ac:dyDescent="0.2">
      <c r="A22" s="2">
        <v>44959.822585949078</v>
      </c>
      <c r="B22" s="1" t="s">
        <v>235</v>
      </c>
      <c r="C22" s="1">
        <v>39</v>
      </c>
      <c r="D22" s="3" t="s">
        <v>236</v>
      </c>
      <c r="E22" s="3" t="s">
        <v>237</v>
      </c>
      <c r="F22" s="1" t="s">
        <v>142</v>
      </c>
      <c r="G22" s="1" t="s">
        <v>16</v>
      </c>
      <c r="H22" s="1" t="s">
        <v>238</v>
      </c>
      <c r="I22" s="1" t="s">
        <v>122</v>
      </c>
      <c r="J22" s="1" t="s">
        <v>239</v>
      </c>
      <c r="K22" s="1" t="s">
        <v>16</v>
      </c>
      <c r="L22" s="1" t="s">
        <v>20</v>
      </c>
      <c r="M22" s="1" t="s">
        <v>240</v>
      </c>
      <c r="N22" s="1" t="s">
        <v>241</v>
      </c>
    </row>
    <row r="23" spans="1:14" ht="12.75" x14ac:dyDescent="0.2">
      <c r="A23" s="2">
        <v>44958.937319803241</v>
      </c>
      <c r="B23" s="1" t="s">
        <v>183</v>
      </c>
      <c r="C23" s="1">
        <v>12</v>
      </c>
      <c r="D23" s="3" t="s">
        <v>184</v>
      </c>
      <c r="E23" s="3" t="s">
        <v>185</v>
      </c>
      <c r="F23" s="1" t="s">
        <v>23</v>
      </c>
      <c r="G23" s="1" t="s">
        <v>16</v>
      </c>
      <c r="H23" s="1" t="s">
        <v>186</v>
      </c>
      <c r="I23" s="1" t="s">
        <v>187</v>
      </c>
      <c r="J23" s="1" t="s">
        <v>188</v>
      </c>
      <c r="K23" s="1" t="s">
        <v>16</v>
      </c>
      <c r="L23" s="1" t="s">
        <v>20</v>
      </c>
      <c r="M23" s="3" t="s">
        <v>189</v>
      </c>
      <c r="N23" s="3" t="s">
        <v>190</v>
      </c>
    </row>
    <row r="24" spans="1:14" ht="12.75" x14ac:dyDescent="0.2">
      <c r="A24" s="2">
        <v>44959.826568113422</v>
      </c>
      <c r="B24" s="1" t="s">
        <v>242</v>
      </c>
      <c r="C24" s="1">
        <v>41</v>
      </c>
      <c r="D24" s="3" t="s">
        <v>280</v>
      </c>
      <c r="E24" s="1" t="s">
        <v>258</v>
      </c>
      <c r="F24" s="1" t="s">
        <v>34</v>
      </c>
      <c r="G24" s="1" t="s">
        <v>16</v>
      </c>
      <c r="H24" s="1" t="s">
        <v>243</v>
      </c>
      <c r="I24" s="1" t="s">
        <v>244</v>
      </c>
      <c r="J24" s="1" t="s">
        <v>245</v>
      </c>
      <c r="K24" s="1" t="s">
        <v>16</v>
      </c>
      <c r="L24" s="1" t="s">
        <v>41</v>
      </c>
      <c r="M24" s="1" t="s">
        <v>246</v>
      </c>
      <c r="N24" s="1" t="s">
        <v>247</v>
      </c>
    </row>
    <row r="25" spans="1:14" ht="12.75" x14ac:dyDescent="0.2">
      <c r="A25" s="2">
        <v>44957.445383101847</v>
      </c>
      <c r="B25" s="1" t="s">
        <v>14</v>
      </c>
      <c r="C25" s="1">
        <v>25</v>
      </c>
      <c r="D25" s="4" t="s">
        <v>263</v>
      </c>
      <c r="E25" s="3" t="s">
        <v>283</v>
      </c>
      <c r="F25" s="1" t="s">
        <v>15</v>
      </c>
      <c r="G25" s="1" t="s">
        <v>16</v>
      </c>
      <c r="H25" s="1" t="s">
        <v>17</v>
      </c>
      <c r="I25" s="1" t="s">
        <v>18</v>
      </c>
      <c r="J25" s="1" t="s">
        <v>19</v>
      </c>
      <c r="K25" s="1" t="s">
        <v>16</v>
      </c>
      <c r="L25" s="1" t="s">
        <v>20</v>
      </c>
      <c r="M25" s="3" t="s">
        <v>21</v>
      </c>
      <c r="N25" s="1">
        <v>1</v>
      </c>
    </row>
    <row r="26" spans="1:14" ht="12.75" x14ac:dyDescent="0.2">
      <c r="A26" s="2">
        <v>44959.903901655096</v>
      </c>
      <c r="B26" s="1" t="s">
        <v>248</v>
      </c>
      <c r="C26" s="1">
        <v>17</v>
      </c>
      <c r="D26" s="3" t="s">
        <v>249</v>
      </c>
      <c r="E26" s="3" t="s">
        <v>250</v>
      </c>
      <c r="F26" s="1" t="s">
        <v>34</v>
      </c>
      <c r="G26" s="1" t="s">
        <v>54</v>
      </c>
      <c r="H26" s="1" t="s">
        <v>251</v>
      </c>
      <c r="I26" s="1" t="s">
        <v>252</v>
      </c>
      <c r="J26" s="1" t="s">
        <v>253</v>
      </c>
      <c r="K26" s="1" t="s">
        <v>16</v>
      </c>
      <c r="L26" s="1" t="s">
        <v>41</v>
      </c>
      <c r="M26" s="3" t="s">
        <v>254</v>
      </c>
      <c r="N26" s="1" t="s">
        <v>255</v>
      </c>
    </row>
    <row r="27" spans="1:14" ht="12.75" x14ac:dyDescent="0.2">
      <c r="A27" s="2">
        <v>44957.522277129625</v>
      </c>
      <c r="B27" s="1" t="s">
        <v>47</v>
      </c>
      <c r="C27" s="1">
        <v>10</v>
      </c>
      <c r="D27" s="4" t="s">
        <v>269</v>
      </c>
      <c r="E27" t="s">
        <v>258</v>
      </c>
      <c r="F27" s="1" t="s">
        <v>23</v>
      </c>
      <c r="G27" s="1" t="s">
        <v>16</v>
      </c>
      <c r="H27" s="1" t="s">
        <v>48</v>
      </c>
      <c r="J27" s="1" t="s">
        <v>49</v>
      </c>
      <c r="K27" s="1" t="s">
        <v>16</v>
      </c>
      <c r="L27" s="1" t="s">
        <v>41</v>
      </c>
      <c r="M27" s="3" t="s">
        <v>50</v>
      </c>
    </row>
    <row r="28" spans="1:14" ht="12.75" x14ac:dyDescent="0.2">
      <c r="A28" s="2">
        <v>44960.673486932872</v>
      </c>
      <c r="B28" s="1" t="s">
        <v>256</v>
      </c>
      <c r="C28" s="1">
        <v>26</v>
      </c>
      <c r="D28" s="3" t="s">
        <v>257</v>
      </c>
      <c r="E28" s="1" t="s">
        <v>258</v>
      </c>
      <c r="F28" s="1" t="s">
        <v>65</v>
      </c>
      <c r="G28" s="1" t="s">
        <v>16</v>
      </c>
      <c r="H28" s="1" t="s">
        <v>259</v>
      </c>
      <c r="I28" s="1" t="s">
        <v>260</v>
      </c>
      <c r="J28" s="1" t="s">
        <v>258</v>
      </c>
      <c r="K28" s="1" t="s">
        <v>258</v>
      </c>
      <c r="L28" s="1" t="s">
        <v>261</v>
      </c>
      <c r="M28" s="1" t="s">
        <v>246</v>
      </c>
    </row>
    <row r="29" spans="1:14" ht="12.75" x14ac:dyDescent="0.2">
      <c r="A29" s="2">
        <v>44959.814309942129</v>
      </c>
      <c r="B29" s="1" t="s">
        <v>217</v>
      </c>
      <c r="C29" s="1">
        <v>15</v>
      </c>
      <c r="D29" s="3" t="s">
        <v>281</v>
      </c>
      <c r="E29" s="3" t="s">
        <v>218</v>
      </c>
      <c r="F29" s="1" t="s">
        <v>34</v>
      </c>
      <c r="G29" s="1" t="s">
        <v>16</v>
      </c>
      <c r="H29" s="1" t="s">
        <v>219</v>
      </c>
      <c r="I29" s="1" t="s">
        <v>220</v>
      </c>
      <c r="J29" s="1" t="s">
        <v>221</v>
      </c>
      <c r="K29" s="1" t="s">
        <v>201</v>
      </c>
      <c r="L29" s="1" t="s">
        <v>20</v>
      </c>
      <c r="M29" s="1">
        <v>1</v>
      </c>
      <c r="N29" s="1">
        <v>1</v>
      </c>
    </row>
    <row r="30" spans="1:14" ht="12.75" x14ac:dyDescent="0.2">
      <c r="A30" s="2">
        <v>44957.882165405092</v>
      </c>
      <c r="B30" s="1" t="s">
        <v>98</v>
      </c>
      <c r="C30" s="1">
        <v>64</v>
      </c>
      <c r="D30" s="4" t="s">
        <v>275</v>
      </c>
      <c r="E30" s="3" t="s">
        <v>287</v>
      </c>
      <c r="F30" s="1" t="s">
        <v>15</v>
      </c>
      <c r="G30" s="1" t="s">
        <v>16</v>
      </c>
      <c r="H30" s="1" t="s">
        <v>87</v>
      </c>
      <c r="I30" s="1" t="s">
        <v>99</v>
      </c>
      <c r="J30" s="1" t="s">
        <v>100</v>
      </c>
      <c r="K30" s="1" t="s">
        <v>101</v>
      </c>
      <c r="L30" s="1" t="s">
        <v>41</v>
      </c>
      <c r="M30" s="1">
        <v>7</v>
      </c>
      <c r="N30" s="1">
        <v>1</v>
      </c>
    </row>
    <row r="31" spans="1:14" ht="12.75" x14ac:dyDescent="0.2">
      <c r="A31" s="2">
        <v>44957.517843136578</v>
      </c>
      <c r="B31" s="1" t="s">
        <v>33</v>
      </c>
      <c r="C31" s="1">
        <v>10</v>
      </c>
      <c r="D31" s="4" t="s">
        <v>266</v>
      </c>
      <c r="E31" t="s">
        <v>258</v>
      </c>
      <c r="F31" s="1" t="s">
        <v>34</v>
      </c>
      <c r="G31" s="1" t="s">
        <v>16</v>
      </c>
      <c r="H31" s="1" t="s">
        <v>35</v>
      </c>
      <c r="I31" s="1" t="s">
        <v>36</v>
      </c>
      <c r="K31" s="1" t="s">
        <v>16</v>
      </c>
      <c r="L31" s="1" t="s">
        <v>20</v>
      </c>
      <c r="M31" s="1" t="s">
        <v>37</v>
      </c>
    </row>
    <row r="32" spans="1:14" ht="12.75" x14ac:dyDescent="0.2">
      <c r="A32" s="2">
        <v>44957.779310717597</v>
      </c>
      <c r="B32" s="1" t="s">
        <v>79</v>
      </c>
      <c r="C32" s="1">
        <v>44</v>
      </c>
      <c r="D32" s="4" t="s">
        <v>266</v>
      </c>
      <c r="E32" s="3" t="s">
        <v>278</v>
      </c>
      <c r="F32" s="1" t="s">
        <v>15</v>
      </c>
      <c r="G32" s="1" t="s">
        <v>16</v>
      </c>
      <c r="H32" s="1" t="s">
        <v>80</v>
      </c>
      <c r="I32" s="1" t="s">
        <v>81</v>
      </c>
      <c r="J32" s="1" t="s">
        <v>82</v>
      </c>
      <c r="K32" s="1" t="s">
        <v>16</v>
      </c>
      <c r="L32" s="1" t="s">
        <v>20</v>
      </c>
      <c r="M32" s="3" t="s">
        <v>27</v>
      </c>
      <c r="N32" s="3" t="s">
        <v>83</v>
      </c>
    </row>
    <row r="33" spans="1:20" ht="12.75" x14ac:dyDescent="0.2">
      <c r="A33" s="2">
        <v>44958.974733483796</v>
      </c>
      <c r="B33" s="1" t="s">
        <v>196</v>
      </c>
      <c r="C33" s="1">
        <v>34</v>
      </c>
      <c r="D33" s="3" t="s">
        <v>197</v>
      </c>
      <c r="E33" s="3" t="s">
        <v>198</v>
      </c>
      <c r="F33" s="1" t="s">
        <v>15</v>
      </c>
      <c r="G33" s="1" t="s">
        <v>16</v>
      </c>
      <c r="H33" s="1" t="s">
        <v>199</v>
      </c>
      <c r="J33" s="1" t="s">
        <v>200</v>
      </c>
      <c r="K33" s="1" t="s">
        <v>201</v>
      </c>
      <c r="L33" s="1" t="s">
        <v>20</v>
      </c>
      <c r="M33" s="1">
        <v>7</v>
      </c>
      <c r="N33" s="1">
        <v>10</v>
      </c>
    </row>
    <row r="34" spans="1:20" ht="12.75" x14ac:dyDescent="0.2">
      <c r="A34" s="2">
        <v>44958.862419745376</v>
      </c>
      <c r="B34" s="1" t="s">
        <v>167</v>
      </c>
      <c r="C34" s="1">
        <v>55</v>
      </c>
      <c r="D34" s="3" t="s">
        <v>168</v>
      </c>
      <c r="E34" s="3" t="s">
        <v>169</v>
      </c>
      <c r="F34" s="1" t="s">
        <v>34</v>
      </c>
      <c r="G34" s="1" t="s">
        <v>16</v>
      </c>
      <c r="H34" s="1" t="s">
        <v>170</v>
      </c>
      <c r="I34" s="1" t="s">
        <v>53</v>
      </c>
      <c r="J34" s="1" t="s">
        <v>171</v>
      </c>
      <c r="K34" s="1" t="s">
        <v>172</v>
      </c>
      <c r="L34" s="1" t="s">
        <v>41</v>
      </c>
      <c r="M34" s="3" t="s">
        <v>173</v>
      </c>
      <c r="N34" s="3" t="s">
        <v>173</v>
      </c>
    </row>
    <row r="35" spans="1:20" ht="12.75" x14ac:dyDescent="0.2">
      <c r="A35" s="2">
        <v>44957.898872789352</v>
      </c>
      <c r="B35" s="1" t="s">
        <v>116</v>
      </c>
      <c r="C35" s="1">
        <v>20</v>
      </c>
      <c r="D35" s="4" t="s">
        <v>278</v>
      </c>
      <c r="E35" s="3" t="s">
        <v>265</v>
      </c>
      <c r="F35" s="1" t="s">
        <v>15</v>
      </c>
      <c r="G35" s="1" t="s">
        <v>16</v>
      </c>
      <c r="H35" s="1" t="s">
        <v>117</v>
      </c>
      <c r="I35" s="1" t="s">
        <v>53</v>
      </c>
      <c r="J35" s="1" t="s">
        <v>118</v>
      </c>
      <c r="K35" s="1" t="s">
        <v>16</v>
      </c>
      <c r="L35" s="1" t="s">
        <v>20</v>
      </c>
      <c r="M35" s="1" t="s">
        <v>56</v>
      </c>
      <c r="N35" s="1" t="s">
        <v>119</v>
      </c>
    </row>
    <row r="36" spans="1:20" ht="12.75" x14ac:dyDescent="0.2">
      <c r="A36" s="2">
        <v>44957.899396111112</v>
      </c>
      <c r="B36" s="1" t="s">
        <v>120</v>
      </c>
      <c r="C36" s="1">
        <v>22</v>
      </c>
      <c r="D36" s="4" t="s">
        <v>278</v>
      </c>
      <c r="E36" s="3" t="s">
        <v>266</v>
      </c>
      <c r="F36" s="1" t="s">
        <v>34</v>
      </c>
      <c r="G36" s="1" t="s">
        <v>16</v>
      </c>
      <c r="H36" s="1" t="s">
        <v>121</v>
      </c>
      <c r="I36" s="1" t="s">
        <v>53</v>
      </c>
      <c r="J36" s="1" t="s">
        <v>122</v>
      </c>
      <c r="K36" s="1" t="s">
        <v>123</v>
      </c>
      <c r="L36" s="1" t="s">
        <v>41</v>
      </c>
      <c r="M36" s="1" t="s">
        <v>124</v>
      </c>
      <c r="N36" s="1" t="s">
        <v>125</v>
      </c>
    </row>
    <row r="37" spans="1:20" ht="12.75" x14ac:dyDescent="0.2">
      <c r="A37" s="2">
        <v>44958.771386527776</v>
      </c>
      <c r="B37" s="1" t="s">
        <v>139</v>
      </c>
      <c r="C37" s="1">
        <v>35</v>
      </c>
      <c r="D37" s="4" t="s">
        <v>140</v>
      </c>
      <c r="E37" s="3" t="s">
        <v>141</v>
      </c>
      <c r="F37" s="1" t="s">
        <v>142</v>
      </c>
      <c r="G37" s="1" t="s">
        <v>16</v>
      </c>
      <c r="H37" s="1" t="s">
        <v>143</v>
      </c>
      <c r="I37" s="1" t="s">
        <v>144</v>
      </c>
      <c r="J37" s="1" t="s">
        <v>145</v>
      </c>
      <c r="K37" s="1" t="s">
        <v>146</v>
      </c>
      <c r="L37" s="1" t="s">
        <v>20</v>
      </c>
      <c r="M37" s="1" t="s">
        <v>46</v>
      </c>
      <c r="N37" s="1" t="s">
        <v>46</v>
      </c>
    </row>
    <row r="38" spans="1:20" ht="12.75" x14ac:dyDescent="0.2">
      <c r="A38" s="2">
        <v>44957.521043252316</v>
      </c>
      <c r="B38" s="1" t="s">
        <v>43</v>
      </c>
      <c r="C38" s="1">
        <v>10</v>
      </c>
      <c r="D38" s="4" t="s">
        <v>268</v>
      </c>
      <c r="E38" t="s">
        <v>258</v>
      </c>
      <c r="F38" s="1" t="s">
        <v>23</v>
      </c>
      <c r="G38" s="1" t="s">
        <v>16</v>
      </c>
      <c r="H38" s="1" t="s">
        <v>44</v>
      </c>
      <c r="J38" s="1" t="s">
        <v>45</v>
      </c>
      <c r="K38" s="1" t="s">
        <v>16</v>
      </c>
      <c r="L38" s="1" t="s">
        <v>41</v>
      </c>
      <c r="M38" s="1" t="s">
        <v>46</v>
      </c>
    </row>
    <row r="39" spans="1:20" ht="12.75" x14ac:dyDescent="0.2">
      <c r="A39" s="2">
        <v>44957.516542928242</v>
      </c>
      <c r="B39" s="1" t="s">
        <v>29</v>
      </c>
      <c r="C39" s="1">
        <v>11</v>
      </c>
      <c r="D39" s="4" t="s">
        <v>265</v>
      </c>
      <c r="E39" t="s">
        <v>258</v>
      </c>
      <c r="F39" s="1" t="s">
        <v>23</v>
      </c>
      <c r="G39" s="1" t="s">
        <v>16</v>
      </c>
      <c r="H39" s="1" t="s">
        <v>30</v>
      </c>
      <c r="I39" s="1" t="s">
        <v>31</v>
      </c>
      <c r="K39" s="1" t="s">
        <v>16</v>
      </c>
      <c r="L39" s="1" t="s">
        <v>20</v>
      </c>
      <c r="M39" s="1" t="s">
        <v>32</v>
      </c>
    </row>
    <row r="40" spans="1:20" ht="12.75" x14ac:dyDescent="0.2">
      <c r="A40" s="2">
        <v>44957.523557349537</v>
      </c>
      <c r="B40" s="1" t="s">
        <v>57</v>
      </c>
      <c r="C40" s="1">
        <v>10</v>
      </c>
      <c r="D40" s="4" t="s">
        <v>265</v>
      </c>
      <c r="E40" t="s">
        <v>258</v>
      </c>
      <c r="F40" s="1" t="s">
        <v>34</v>
      </c>
      <c r="G40" s="1" t="s">
        <v>16</v>
      </c>
      <c r="H40" s="1" t="s">
        <v>58</v>
      </c>
      <c r="I40" s="1" t="s">
        <v>59</v>
      </c>
      <c r="K40" s="1" t="s">
        <v>16</v>
      </c>
      <c r="L40" s="1" t="s">
        <v>41</v>
      </c>
      <c r="M40" s="1" t="s">
        <v>60</v>
      </c>
    </row>
    <row r="41" spans="1:20" ht="12.75" x14ac:dyDescent="0.2">
      <c r="A41" s="2">
        <v>44958.577273275463</v>
      </c>
      <c r="B41" s="1" t="s">
        <v>133</v>
      </c>
      <c r="C41" s="1">
        <v>23</v>
      </c>
      <c r="D41" s="4" t="s">
        <v>134</v>
      </c>
      <c r="E41" s="3" t="s">
        <v>135</v>
      </c>
      <c r="F41" s="1" t="s">
        <v>34</v>
      </c>
      <c r="G41" s="1" t="s">
        <v>16</v>
      </c>
      <c r="H41" s="1" t="s">
        <v>136</v>
      </c>
      <c r="I41" s="1" t="s">
        <v>137</v>
      </c>
      <c r="J41" s="1" t="s">
        <v>138</v>
      </c>
      <c r="K41" s="1" t="s">
        <v>16</v>
      </c>
      <c r="L41" s="1" t="s">
        <v>20</v>
      </c>
      <c r="M41" s="1">
        <v>5</v>
      </c>
      <c r="N41" s="1">
        <v>7</v>
      </c>
    </row>
    <row r="42" spans="1:20" ht="12.75" x14ac:dyDescent="0.2">
      <c r="A42" s="2">
        <v>44957.523339571759</v>
      </c>
      <c r="B42" s="1" t="s">
        <v>51</v>
      </c>
      <c r="C42" s="1">
        <v>12</v>
      </c>
      <c r="D42" s="4" t="s">
        <v>270</v>
      </c>
      <c r="E42" s="1" t="s">
        <v>258</v>
      </c>
      <c r="F42" s="1" t="s">
        <v>23</v>
      </c>
      <c r="G42" s="1" t="s">
        <v>16</v>
      </c>
      <c r="H42" s="1" t="s">
        <v>52</v>
      </c>
      <c r="I42" s="1" t="s">
        <v>53</v>
      </c>
      <c r="J42" s="1" t="s">
        <v>53</v>
      </c>
      <c r="K42" s="1" t="s">
        <v>54</v>
      </c>
      <c r="L42" s="1" t="s">
        <v>20</v>
      </c>
      <c r="M42" s="1" t="s">
        <v>55</v>
      </c>
      <c r="N42" s="1" t="s">
        <v>56</v>
      </c>
    </row>
    <row r="43" spans="1:20" ht="12.75" x14ac:dyDescent="0.2">
      <c r="A43" s="2">
        <v>44957.525113483796</v>
      </c>
      <c r="B43" s="1" t="s">
        <v>61</v>
      </c>
      <c r="C43" s="1">
        <v>10</v>
      </c>
      <c r="D43" s="4" t="s">
        <v>270</v>
      </c>
      <c r="E43" t="s">
        <v>258</v>
      </c>
      <c r="F43" s="1" t="s">
        <v>23</v>
      </c>
      <c r="G43" s="1" t="s">
        <v>16</v>
      </c>
      <c r="H43" s="1" t="s">
        <v>39</v>
      </c>
      <c r="I43" s="1" t="s">
        <v>62</v>
      </c>
      <c r="K43" s="1" t="s">
        <v>16</v>
      </c>
      <c r="L43" s="1" t="s">
        <v>41</v>
      </c>
      <c r="M43" s="1" t="s">
        <v>63</v>
      </c>
    </row>
    <row r="44" spans="1:20" ht="12.75" x14ac:dyDescent="0.2">
      <c r="A44" s="2">
        <v>44957.776821631945</v>
      </c>
      <c r="B44" s="1" t="s">
        <v>72</v>
      </c>
      <c r="C44" s="1">
        <v>44</v>
      </c>
      <c r="D44" s="4" t="s">
        <v>272</v>
      </c>
      <c r="E44" s="3" t="s">
        <v>285</v>
      </c>
      <c r="F44" s="1" t="s">
        <v>23</v>
      </c>
      <c r="G44" s="1" t="s">
        <v>54</v>
      </c>
      <c r="H44" s="1" t="s">
        <v>73</v>
      </c>
      <c r="I44" s="1" t="s">
        <v>74</v>
      </c>
      <c r="J44" s="1" t="s">
        <v>75</v>
      </c>
      <c r="K44" s="1" t="s">
        <v>16</v>
      </c>
      <c r="L44" s="1" t="s">
        <v>41</v>
      </c>
      <c r="M44" s="1">
        <v>5</v>
      </c>
      <c r="N44" s="1">
        <v>5</v>
      </c>
    </row>
    <row r="45" spans="1:20" ht="13.5" thickBot="1" x14ac:dyDescent="0.25">
      <c r="A45" s="2">
        <v>44958.855797233795</v>
      </c>
      <c r="B45" s="1" t="s">
        <v>161</v>
      </c>
      <c r="C45" s="1">
        <v>28</v>
      </c>
      <c r="D45" s="3" t="s">
        <v>162</v>
      </c>
      <c r="E45" s="3" t="s">
        <v>163</v>
      </c>
      <c r="F45" s="1" t="s">
        <v>23</v>
      </c>
      <c r="G45" s="1" t="s">
        <v>16</v>
      </c>
      <c r="H45" s="1" t="s">
        <v>164</v>
      </c>
      <c r="I45" s="1" t="s">
        <v>18</v>
      </c>
      <c r="J45" s="1" t="s">
        <v>165</v>
      </c>
      <c r="K45" s="1" t="s">
        <v>166</v>
      </c>
      <c r="L45" s="1" t="s">
        <v>20</v>
      </c>
      <c r="M45" s="1">
        <v>5</v>
      </c>
      <c r="N45" s="1">
        <v>7</v>
      </c>
    </row>
    <row r="46" spans="1:20" ht="15.75" customHeight="1" thickBot="1" x14ac:dyDescent="0.25">
      <c r="A46" s="6">
        <v>44960.68414351852</v>
      </c>
      <c r="B46" s="7" t="s">
        <v>291</v>
      </c>
      <c r="C46" s="8">
        <v>76</v>
      </c>
      <c r="D46" s="7" t="s">
        <v>258</v>
      </c>
      <c r="E46" s="7" t="s">
        <v>258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</row>
    <row r="47" spans="1:20" ht="15.75" customHeight="1" thickBot="1" x14ac:dyDescent="0.25">
      <c r="A47" s="6">
        <v>44960.684525462966</v>
      </c>
      <c r="B47" s="7" t="s">
        <v>292</v>
      </c>
      <c r="C47" s="8">
        <v>80</v>
      </c>
      <c r="D47" s="7" t="s">
        <v>258</v>
      </c>
      <c r="E47" s="7" t="s">
        <v>258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</row>
    <row r="48" spans="1:20" ht="15.75" customHeight="1" thickBot="1" x14ac:dyDescent="0.25">
      <c r="A48" s="6">
        <v>44960.68513888889</v>
      </c>
      <c r="B48" s="7" t="s">
        <v>293</v>
      </c>
      <c r="C48" s="8">
        <v>71</v>
      </c>
      <c r="D48" s="7" t="s">
        <v>258</v>
      </c>
      <c r="E48" s="7" t="s">
        <v>258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</row>
    <row r="49" spans="1:20" ht="15.75" customHeight="1" thickBot="1" x14ac:dyDescent="0.25">
      <c r="A49" s="6">
        <v>44960.685960648145</v>
      </c>
      <c r="B49" s="7" t="s">
        <v>294</v>
      </c>
      <c r="C49" s="8">
        <v>64</v>
      </c>
      <c r="D49" s="7" t="s">
        <v>258</v>
      </c>
      <c r="E49" s="7" t="s">
        <v>258</v>
      </c>
      <c r="F49" s="7"/>
      <c r="G49" s="7"/>
      <c r="H49" s="7" t="s">
        <v>295</v>
      </c>
      <c r="I49" s="7" t="s">
        <v>296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</row>
    <row r="50" spans="1:20" ht="12.75" x14ac:dyDescent="0.2">
      <c r="A50" s="2">
        <v>44961.515695254631</v>
      </c>
      <c r="B50" s="1" t="s">
        <v>358</v>
      </c>
      <c r="C50" s="1">
        <v>24</v>
      </c>
      <c r="D50" s="3" t="s">
        <v>359</v>
      </c>
      <c r="E50" s="3" t="s">
        <v>197</v>
      </c>
      <c r="F50" s="1" t="s">
        <v>34</v>
      </c>
      <c r="G50" s="1" t="s">
        <v>16</v>
      </c>
      <c r="H50" s="1" t="s">
        <v>360</v>
      </c>
      <c r="I50" s="1" t="s">
        <v>361</v>
      </c>
      <c r="J50" s="1" t="s">
        <v>362</v>
      </c>
      <c r="K50" s="1" t="s">
        <v>16</v>
      </c>
      <c r="L50" s="1" t="s">
        <v>20</v>
      </c>
      <c r="M50" s="1" t="s">
        <v>233</v>
      </c>
      <c r="N50" s="3" t="s">
        <v>151</v>
      </c>
    </row>
    <row r="51" spans="1:20" ht="12.75" x14ac:dyDescent="0.2">
      <c r="A51" s="2">
        <v>44963.629489965278</v>
      </c>
      <c r="B51" s="1" t="s">
        <v>363</v>
      </c>
      <c r="C51" s="1">
        <v>11</v>
      </c>
      <c r="D51" s="3" t="s">
        <v>364</v>
      </c>
      <c r="E51" s="3" t="s">
        <v>365</v>
      </c>
      <c r="F51" s="1" t="s">
        <v>34</v>
      </c>
      <c r="G51" s="1" t="s">
        <v>16</v>
      </c>
      <c r="H51" s="1" t="s">
        <v>366</v>
      </c>
      <c r="I51" s="1" t="s">
        <v>260</v>
      </c>
      <c r="J51" s="1" t="s">
        <v>367</v>
      </c>
      <c r="K51" s="1" t="s">
        <v>355</v>
      </c>
      <c r="L51" s="1" t="s">
        <v>41</v>
      </c>
      <c r="M51" s="1" t="s">
        <v>119</v>
      </c>
      <c r="N51" s="3" t="s">
        <v>368</v>
      </c>
    </row>
    <row r="52" spans="1:20" ht="12.75" x14ac:dyDescent="0.2">
      <c r="A52" s="2">
        <v>44963.631331712968</v>
      </c>
      <c r="B52" s="1" t="s">
        <v>369</v>
      </c>
      <c r="C52" s="1">
        <v>10</v>
      </c>
      <c r="D52" s="3" t="s">
        <v>370</v>
      </c>
      <c r="E52" s="1" t="s">
        <v>371</v>
      </c>
      <c r="F52" s="1" t="s">
        <v>23</v>
      </c>
      <c r="G52" s="1" t="s">
        <v>16</v>
      </c>
      <c r="H52" s="1" t="s">
        <v>372</v>
      </c>
      <c r="I52" s="1" t="s">
        <v>373</v>
      </c>
      <c r="K52" s="1" t="s">
        <v>258</v>
      </c>
      <c r="L52" s="1" t="s">
        <v>374</v>
      </c>
      <c r="M52" s="3" t="s">
        <v>375</v>
      </c>
    </row>
    <row r="53" spans="1:20" ht="12.75" x14ac:dyDescent="0.2">
      <c r="A53" s="2">
        <v>44963.660021180556</v>
      </c>
      <c r="B53" s="1" t="s">
        <v>376</v>
      </c>
      <c r="C53" s="1">
        <v>10</v>
      </c>
      <c r="D53" s="1" t="s">
        <v>258</v>
      </c>
      <c r="E53" s="1" t="s">
        <v>258</v>
      </c>
      <c r="F53" s="1" t="s">
        <v>65</v>
      </c>
      <c r="G53" s="1" t="s">
        <v>54</v>
      </c>
      <c r="H53" s="1" t="s">
        <v>377</v>
      </c>
      <c r="I53" s="1" t="s">
        <v>260</v>
      </c>
      <c r="K53" s="1" t="s">
        <v>258</v>
      </c>
      <c r="L53" s="1" t="s">
        <v>374</v>
      </c>
      <c r="M53" s="3" t="s">
        <v>189</v>
      </c>
    </row>
    <row r="54" spans="1:20" ht="12.75" x14ac:dyDescent="0.2">
      <c r="A54" s="2">
        <v>44963.661909699076</v>
      </c>
      <c r="B54" s="1" t="s">
        <v>378</v>
      </c>
      <c r="C54" s="1">
        <v>11</v>
      </c>
      <c r="D54" s="3" t="s">
        <v>379</v>
      </c>
      <c r="E54" s="1" t="s">
        <v>258</v>
      </c>
      <c r="F54" s="1" t="s">
        <v>23</v>
      </c>
      <c r="G54" s="1" t="s">
        <v>16</v>
      </c>
      <c r="H54" s="1" t="s">
        <v>380</v>
      </c>
      <c r="I54" s="1" t="s">
        <v>260</v>
      </c>
      <c r="K54" s="1" t="s">
        <v>381</v>
      </c>
      <c r="L54" s="1" t="s">
        <v>41</v>
      </c>
      <c r="M54" s="1" t="s">
        <v>107</v>
      </c>
    </row>
    <row r="55" spans="1:20" ht="12.75" x14ac:dyDescent="0.2">
      <c r="A55" s="2">
        <v>44963.663468541665</v>
      </c>
      <c r="B55" s="1" t="s">
        <v>382</v>
      </c>
      <c r="C55" s="1">
        <v>10</v>
      </c>
      <c r="D55" s="3" t="s">
        <v>383</v>
      </c>
      <c r="E55" s="1" t="s">
        <v>258</v>
      </c>
      <c r="F55" s="1" t="s">
        <v>23</v>
      </c>
      <c r="G55" s="1" t="s">
        <v>16</v>
      </c>
      <c r="H55" s="1" t="s">
        <v>384</v>
      </c>
      <c r="I55" s="1" t="s">
        <v>385</v>
      </c>
      <c r="K55" s="1" t="s">
        <v>355</v>
      </c>
      <c r="L55" s="1" t="s">
        <v>41</v>
      </c>
      <c r="M55" s="3" t="s">
        <v>368</v>
      </c>
    </row>
    <row r="56" spans="1:20" ht="12.75" x14ac:dyDescent="0.2">
      <c r="A56" s="2">
        <v>44963.665956747689</v>
      </c>
      <c r="B56" s="1" t="s">
        <v>392</v>
      </c>
      <c r="C56" s="1">
        <v>11</v>
      </c>
      <c r="D56" s="1" t="s">
        <v>258</v>
      </c>
      <c r="E56" s="1" t="s">
        <v>258</v>
      </c>
      <c r="F56" s="1" t="s">
        <v>65</v>
      </c>
      <c r="G56" s="1" t="s">
        <v>54</v>
      </c>
      <c r="H56" s="1" t="s">
        <v>393</v>
      </c>
      <c r="I56" s="1" t="s">
        <v>394</v>
      </c>
      <c r="K56" s="1" t="s">
        <v>258</v>
      </c>
      <c r="L56" s="1" t="s">
        <v>261</v>
      </c>
      <c r="M56" s="3" t="s">
        <v>395</v>
      </c>
    </row>
    <row r="57" spans="1:20" ht="12.75" x14ac:dyDescent="0.2">
      <c r="A57" s="2">
        <v>44963.675341030088</v>
      </c>
      <c r="B57" s="1" t="s">
        <v>396</v>
      </c>
      <c r="C57" s="1">
        <v>10</v>
      </c>
      <c r="D57" s="3" t="s">
        <v>397</v>
      </c>
      <c r="E57" s="1" t="s">
        <v>258</v>
      </c>
      <c r="F57" s="1" t="s">
        <v>23</v>
      </c>
      <c r="G57" s="1" t="s">
        <v>16</v>
      </c>
      <c r="H57" s="1" t="s">
        <v>398</v>
      </c>
      <c r="I57" s="1" t="s">
        <v>399</v>
      </c>
      <c r="L57" s="1" t="s">
        <v>41</v>
      </c>
      <c r="M57" s="1" t="s">
        <v>400</v>
      </c>
    </row>
    <row r="58" spans="1:20" ht="12.75" x14ac:dyDescent="0.2">
      <c r="A58" s="2">
        <v>44963.676760289352</v>
      </c>
      <c r="B58" s="1" t="s">
        <v>401</v>
      </c>
      <c r="C58" s="1">
        <v>11</v>
      </c>
      <c r="D58" s="3" t="s">
        <v>402</v>
      </c>
      <c r="F58" s="1" t="s">
        <v>23</v>
      </c>
      <c r="G58" s="1" t="s">
        <v>16</v>
      </c>
      <c r="H58" s="1" t="s">
        <v>403</v>
      </c>
      <c r="I58" s="1" t="s">
        <v>404</v>
      </c>
      <c r="K58" s="1" t="s">
        <v>355</v>
      </c>
      <c r="L58" s="1" t="s">
        <v>41</v>
      </c>
      <c r="M58" s="1">
        <v>4</v>
      </c>
    </row>
    <row r="59" spans="1:20" ht="12.75" x14ac:dyDescent="0.2">
      <c r="A59" s="2">
        <v>44963.677917199078</v>
      </c>
      <c r="B59" s="1" t="s">
        <v>405</v>
      </c>
      <c r="C59" s="1">
        <v>10</v>
      </c>
      <c r="D59" s="3" t="s">
        <v>185</v>
      </c>
      <c r="E59" s="1" t="s">
        <v>258</v>
      </c>
      <c r="F59" s="1" t="s">
        <v>34</v>
      </c>
      <c r="G59" s="1" t="s">
        <v>16</v>
      </c>
      <c r="H59" s="1" t="s">
        <v>406</v>
      </c>
      <c r="I59" s="1" t="s">
        <v>407</v>
      </c>
      <c r="K59" s="1" t="s">
        <v>355</v>
      </c>
      <c r="L59" s="1" t="s">
        <v>41</v>
      </c>
      <c r="M59" s="3" t="s">
        <v>151</v>
      </c>
    </row>
    <row r="60" spans="1:20" ht="12.75" x14ac:dyDescent="0.2">
      <c r="A60" s="2">
        <v>44963.682795023153</v>
      </c>
      <c r="B60" s="1" t="s">
        <v>410</v>
      </c>
      <c r="C60" s="1">
        <v>11</v>
      </c>
      <c r="D60" s="3" t="s">
        <v>411</v>
      </c>
      <c r="E60" s="1" t="s">
        <v>258</v>
      </c>
      <c r="F60" s="1" t="s">
        <v>23</v>
      </c>
      <c r="G60" s="1" t="s">
        <v>16</v>
      </c>
      <c r="H60" s="1" t="s">
        <v>412</v>
      </c>
      <c r="I60" s="1" t="s">
        <v>413</v>
      </c>
      <c r="M60" s="1">
        <v>1</v>
      </c>
    </row>
    <row r="61" spans="1:20" ht="12.75" x14ac:dyDescent="0.2">
      <c r="A61" s="2">
        <v>44963.684408715279</v>
      </c>
      <c r="B61" s="1" t="s">
        <v>414</v>
      </c>
      <c r="C61" s="1">
        <v>10</v>
      </c>
      <c r="D61" s="3" t="s">
        <v>415</v>
      </c>
      <c r="E61" s="1" t="s">
        <v>258</v>
      </c>
      <c r="F61" s="1" t="s">
        <v>65</v>
      </c>
      <c r="G61" s="1" t="s">
        <v>16</v>
      </c>
      <c r="H61" s="1" t="s">
        <v>416</v>
      </c>
      <c r="I61" s="1" t="s">
        <v>417</v>
      </c>
      <c r="K61" s="1" t="s">
        <v>355</v>
      </c>
      <c r="L61" s="1" t="s">
        <v>41</v>
      </c>
      <c r="M61" s="3" t="s">
        <v>418</v>
      </c>
    </row>
    <row r="62" spans="1:20" ht="12.75" x14ac:dyDescent="0.2">
      <c r="A62" s="2">
        <v>44963.687592372684</v>
      </c>
      <c r="B62" s="1" t="s">
        <v>408</v>
      </c>
      <c r="C62" s="1">
        <v>11</v>
      </c>
      <c r="D62" s="3" t="s">
        <v>419</v>
      </c>
      <c r="F62" s="1" t="s">
        <v>23</v>
      </c>
      <c r="G62" s="1" t="s">
        <v>16</v>
      </c>
      <c r="H62" s="1" t="s">
        <v>420</v>
      </c>
      <c r="I62" s="1" t="s">
        <v>421</v>
      </c>
      <c r="K62" s="1" t="s">
        <v>422</v>
      </c>
      <c r="L62" s="1" t="s">
        <v>41</v>
      </c>
      <c r="M62" s="1" t="s">
        <v>409</v>
      </c>
    </row>
    <row r="63" spans="1:20" ht="12.75" x14ac:dyDescent="0.2">
      <c r="A63" s="2">
        <v>44963.688866724537</v>
      </c>
      <c r="B63" s="1" t="s">
        <v>423</v>
      </c>
      <c r="C63" s="1">
        <v>10</v>
      </c>
      <c r="D63" s="3" t="s">
        <v>424</v>
      </c>
      <c r="E63" s="1" t="s">
        <v>258</v>
      </c>
      <c r="F63" s="1" t="s">
        <v>65</v>
      </c>
      <c r="G63" s="1" t="s">
        <v>16</v>
      </c>
      <c r="H63" s="1" t="s">
        <v>425</v>
      </c>
      <c r="I63" s="1" t="s">
        <v>413</v>
      </c>
      <c r="K63" s="1" t="s">
        <v>356</v>
      </c>
      <c r="L63" s="1" t="s">
        <v>41</v>
      </c>
      <c r="M63" s="1" t="s">
        <v>426</v>
      </c>
    </row>
    <row r="64" spans="1:20" ht="12.75" x14ac:dyDescent="0.2">
      <c r="A64" s="2">
        <v>44963.696434398153</v>
      </c>
      <c r="B64" s="1" t="s">
        <v>386</v>
      </c>
      <c r="C64" s="1">
        <v>11</v>
      </c>
      <c r="D64" s="3" t="s">
        <v>387</v>
      </c>
      <c r="E64" s="3" t="s">
        <v>388</v>
      </c>
      <c r="F64" s="1" t="s">
        <v>15</v>
      </c>
      <c r="G64" s="1" t="s">
        <v>16</v>
      </c>
      <c r="H64" s="1" t="s">
        <v>389</v>
      </c>
      <c r="I64" s="1" t="s">
        <v>390</v>
      </c>
      <c r="K64" s="1" t="s">
        <v>355</v>
      </c>
      <c r="L64" s="1" t="s">
        <v>20</v>
      </c>
      <c r="M64" s="1" t="s">
        <v>391</v>
      </c>
      <c r="N64" s="3" t="s">
        <v>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74223-6F23-48F2-B5DD-AF756278BE94}">
  <dimension ref="A1:J68"/>
  <sheetViews>
    <sheetView tabSelected="1" topLeftCell="D1" zoomScale="70" zoomScaleNormal="70" workbookViewId="0">
      <selection activeCell="M51" sqref="I44:M51"/>
    </sheetView>
  </sheetViews>
  <sheetFormatPr baseColWidth="10" defaultRowHeight="12.75" x14ac:dyDescent="0.2"/>
  <cols>
    <col min="1" max="1" width="3.7109375" customWidth="1"/>
    <col min="2" max="3" width="18.85546875" customWidth="1"/>
    <col min="4" max="4" width="18.85546875" style="11" customWidth="1"/>
    <col min="5" max="5" width="11.42578125" style="17"/>
  </cols>
  <sheetData>
    <row r="1" spans="1:5" x14ac:dyDescent="0.2">
      <c r="B1" s="1" t="s">
        <v>1</v>
      </c>
      <c r="C1" s="20" t="s">
        <v>298</v>
      </c>
      <c r="D1" s="19" t="s">
        <v>297</v>
      </c>
      <c r="E1" s="19" t="s">
        <v>297</v>
      </c>
    </row>
    <row r="2" spans="1:5" x14ac:dyDescent="0.2">
      <c r="A2">
        <v>1</v>
      </c>
      <c r="B2" s="1" t="s">
        <v>64</v>
      </c>
      <c r="C2" s="1">
        <v>9</v>
      </c>
      <c r="D2" s="9">
        <v>8.3333333333333332E-3</v>
      </c>
      <c r="E2" s="18">
        <f t="shared" ref="E2:E33" si="0">+D2*1440</f>
        <v>12</v>
      </c>
    </row>
    <row r="3" spans="1:5" x14ac:dyDescent="0.2">
      <c r="A3">
        <v>2</v>
      </c>
      <c r="B3" s="1" t="s">
        <v>191</v>
      </c>
      <c r="C3" s="1">
        <v>9</v>
      </c>
      <c r="D3" s="9">
        <v>9.4675925925925917E-3</v>
      </c>
      <c r="E3" s="18">
        <f t="shared" si="0"/>
        <v>13.633333333333333</v>
      </c>
    </row>
    <row r="4" spans="1:5" x14ac:dyDescent="0.2">
      <c r="A4">
        <v>3</v>
      </c>
      <c r="B4" s="1" t="s">
        <v>228</v>
      </c>
      <c r="C4" s="1">
        <v>10</v>
      </c>
      <c r="D4" s="9">
        <v>6.3657407407407402E-4</v>
      </c>
      <c r="E4" s="18">
        <f t="shared" si="0"/>
        <v>0.91666666666666663</v>
      </c>
    </row>
    <row r="5" spans="1:5" x14ac:dyDescent="0.2">
      <c r="A5">
        <v>4</v>
      </c>
      <c r="B5" s="1" t="s">
        <v>33</v>
      </c>
      <c r="C5" s="1">
        <v>10</v>
      </c>
      <c r="D5" s="9">
        <v>2.0833333333333333E-3</v>
      </c>
      <c r="E5" s="18">
        <f t="shared" si="0"/>
        <v>3</v>
      </c>
    </row>
    <row r="6" spans="1:5" x14ac:dyDescent="0.2">
      <c r="A6">
        <v>5</v>
      </c>
      <c r="B6" s="1" t="s">
        <v>396</v>
      </c>
      <c r="C6" s="1">
        <v>10</v>
      </c>
      <c r="D6" s="9">
        <v>2.6388888888888885E-3</v>
      </c>
      <c r="E6" s="18">
        <f t="shared" si="0"/>
        <v>3.7999999999999994</v>
      </c>
    </row>
    <row r="7" spans="1:5" x14ac:dyDescent="0.2">
      <c r="A7">
        <v>6</v>
      </c>
      <c r="B7" s="1" t="s">
        <v>43</v>
      </c>
      <c r="C7" s="1">
        <v>10</v>
      </c>
      <c r="D7" s="9">
        <v>3.472222222222222E-3</v>
      </c>
      <c r="E7" s="18">
        <f t="shared" si="0"/>
        <v>5</v>
      </c>
    </row>
    <row r="8" spans="1:5" x14ac:dyDescent="0.2">
      <c r="A8">
        <v>7</v>
      </c>
      <c r="B8" s="1" t="s">
        <v>405</v>
      </c>
      <c r="C8" s="1">
        <v>10</v>
      </c>
      <c r="D8" s="9">
        <v>4.1435185185185186E-3</v>
      </c>
      <c r="E8" s="18">
        <f t="shared" si="0"/>
        <v>5.9666666666666668</v>
      </c>
    </row>
    <row r="9" spans="1:5" x14ac:dyDescent="0.2">
      <c r="A9">
        <v>8</v>
      </c>
      <c r="B9" s="1" t="s">
        <v>57</v>
      </c>
      <c r="C9" s="1">
        <v>10</v>
      </c>
      <c r="D9" s="9">
        <v>4.8611111111111112E-3</v>
      </c>
      <c r="E9" s="18">
        <f t="shared" si="0"/>
        <v>7</v>
      </c>
    </row>
    <row r="10" spans="1:5" x14ac:dyDescent="0.2">
      <c r="A10">
        <v>9</v>
      </c>
      <c r="B10" s="1" t="s">
        <v>61</v>
      </c>
      <c r="C10" s="1">
        <v>10</v>
      </c>
      <c r="D10" s="12">
        <v>5.5555555555555558E-3</v>
      </c>
      <c r="E10" s="18">
        <f t="shared" si="0"/>
        <v>8</v>
      </c>
    </row>
    <row r="11" spans="1:5" x14ac:dyDescent="0.2">
      <c r="A11">
        <v>10</v>
      </c>
      <c r="B11" s="1" t="s">
        <v>38</v>
      </c>
      <c r="C11" s="1">
        <v>10</v>
      </c>
      <c r="D11" s="9">
        <v>6.9444444444444441E-3</v>
      </c>
      <c r="E11" s="18">
        <f t="shared" si="0"/>
        <v>10</v>
      </c>
    </row>
    <row r="12" spans="1:5" x14ac:dyDescent="0.2">
      <c r="A12">
        <v>11</v>
      </c>
      <c r="B12" s="1" t="s">
        <v>68</v>
      </c>
      <c r="C12" s="1">
        <v>10</v>
      </c>
      <c r="D12" s="9">
        <v>6.9444444444444441E-3</v>
      </c>
      <c r="E12" s="18">
        <f t="shared" si="0"/>
        <v>10</v>
      </c>
    </row>
    <row r="13" spans="1:5" x14ac:dyDescent="0.2">
      <c r="A13">
        <v>12</v>
      </c>
      <c r="B13" s="1" t="s">
        <v>174</v>
      </c>
      <c r="C13" s="1">
        <v>10</v>
      </c>
      <c r="D13" s="9">
        <v>7.1990740740740739E-3</v>
      </c>
      <c r="E13" s="18">
        <f t="shared" si="0"/>
        <v>10.366666666666667</v>
      </c>
    </row>
    <row r="14" spans="1:5" x14ac:dyDescent="0.2">
      <c r="A14">
        <v>13</v>
      </c>
      <c r="B14" s="1" t="s">
        <v>47</v>
      </c>
      <c r="C14" s="1">
        <v>10</v>
      </c>
      <c r="D14" s="9">
        <v>1.3888888888888888E-2</v>
      </c>
      <c r="E14" s="18">
        <f t="shared" si="0"/>
        <v>20</v>
      </c>
    </row>
    <row r="15" spans="1:5" x14ac:dyDescent="0.2">
      <c r="A15">
        <v>14</v>
      </c>
      <c r="B15" s="1" t="s">
        <v>414</v>
      </c>
      <c r="C15" s="1">
        <v>10</v>
      </c>
      <c r="D15" s="9">
        <v>1.6875000000000001E-2</v>
      </c>
      <c r="E15" s="18">
        <f t="shared" si="0"/>
        <v>24.3</v>
      </c>
    </row>
    <row r="16" spans="1:5" x14ac:dyDescent="0.2">
      <c r="A16">
        <v>15</v>
      </c>
      <c r="B16" s="1" t="s">
        <v>423</v>
      </c>
      <c r="C16" s="1">
        <v>10</v>
      </c>
      <c r="D16" s="9">
        <v>1.9155092592592592E-2</v>
      </c>
      <c r="E16" s="18">
        <f t="shared" si="0"/>
        <v>27.583333333333332</v>
      </c>
    </row>
    <row r="17" spans="1:5" x14ac:dyDescent="0.2">
      <c r="A17">
        <v>16</v>
      </c>
      <c r="B17" s="1" t="s">
        <v>382</v>
      </c>
      <c r="C17" s="1">
        <v>10</v>
      </c>
      <c r="D17" s="9">
        <v>2.0914351851851851E-2</v>
      </c>
      <c r="E17" s="18">
        <f t="shared" si="0"/>
        <v>30.116666666666664</v>
      </c>
    </row>
    <row r="18" spans="1:5" x14ac:dyDescent="0.2">
      <c r="A18">
        <v>17</v>
      </c>
      <c r="B18" s="1" t="s">
        <v>369</v>
      </c>
      <c r="C18" s="1">
        <v>10</v>
      </c>
      <c r="D18" s="9">
        <v>2.5543981481481483E-2</v>
      </c>
      <c r="E18" s="18">
        <f t="shared" si="0"/>
        <v>36.783333333333339</v>
      </c>
    </row>
    <row r="19" spans="1:5" x14ac:dyDescent="0.2">
      <c r="A19">
        <v>18</v>
      </c>
      <c r="B19" s="1" t="s">
        <v>363</v>
      </c>
      <c r="C19" s="1">
        <v>11</v>
      </c>
      <c r="D19" s="9">
        <v>2.3379629629629631E-3</v>
      </c>
      <c r="E19" s="18">
        <f t="shared" si="0"/>
        <v>3.3666666666666667</v>
      </c>
    </row>
    <row r="20" spans="1:5" x14ac:dyDescent="0.2">
      <c r="A20">
        <v>19</v>
      </c>
      <c r="B20" s="1" t="s">
        <v>401</v>
      </c>
      <c r="C20" s="1">
        <v>11</v>
      </c>
      <c r="D20" s="9">
        <v>2.3842592592592591E-3</v>
      </c>
      <c r="E20" s="18">
        <f t="shared" si="0"/>
        <v>3.4333333333333331</v>
      </c>
    </row>
    <row r="21" spans="1:5" x14ac:dyDescent="0.2">
      <c r="A21">
        <v>20</v>
      </c>
      <c r="B21" s="1" t="s">
        <v>386</v>
      </c>
      <c r="C21" s="1">
        <v>11</v>
      </c>
      <c r="D21" s="9">
        <v>3.3912037037037036E-3</v>
      </c>
      <c r="E21" s="18">
        <f t="shared" si="0"/>
        <v>4.8833333333333329</v>
      </c>
    </row>
    <row r="22" spans="1:5" x14ac:dyDescent="0.2">
      <c r="A22">
        <v>21</v>
      </c>
      <c r="B22" s="1" t="s">
        <v>410</v>
      </c>
      <c r="C22" s="1">
        <v>11</v>
      </c>
      <c r="D22" s="9">
        <v>3.8888888888888883E-3</v>
      </c>
      <c r="E22" s="18">
        <f t="shared" si="0"/>
        <v>5.6</v>
      </c>
    </row>
    <row r="23" spans="1:5" x14ac:dyDescent="0.2">
      <c r="A23">
        <v>22</v>
      </c>
      <c r="B23" s="1" t="s">
        <v>29</v>
      </c>
      <c r="C23" s="1">
        <v>11</v>
      </c>
      <c r="D23" s="9">
        <v>4.8611111111111112E-3</v>
      </c>
      <c r="E23" s="18">
        <f t="shared" si="0"/>
        <v>7</v>
      </c>
    </row>
    <row r="24" spans="1:5" x14ac:dyDescent="0.2">
      <c r="A24">
        <v>23</v>
      </c>
      <c r="B24" s="1" t="s">
        <v>152</v>
      </c>
      <c r="C24" s="1">
        <v>11</v>
      </c>
      <c r="D24" s="9">
        <v>7.7314814814814815E-3</v>
      </c>
      <c r="E24" s="18">
        <f t="shared" si="0"/>
        <v>11.133333333333333</v>
      </c>
    </row>
    <row r="25" spans="1:5" x14ac:dyDescent="0.2">
      <c r="A25">
        <v>24</v>
      </c>
      <c r="B25" s="1" t="s">
        <v>147</v>
      </c>
      <c r="C25" s="1">
        <v>11</v>
      </c>
      <c r="D25" s="9">
        <v>8.5763888888888886E-3</v>
      </c>
      <c r="E25" s="18">
        <f t="shared" si="0"/>
        <v>12.35</v>
      </c>
    </row>
    <row r="26" spans="1:5" x14ac:dyDescent="0.2">
      <c r="A26">
        <v>25</v>
      </c>
      <c r="B26" s="1" t="s">
        <v>408</v>
      </c>
      <c r="C26" s="1">
        <v>11</v>
      </c>
      <c r="D26" s="9">
        <v>1.9942129629629629E-2</v>
      </c>
      <c r="E26" s="18">
        <f t="shared" si="0"/>
        <v>28.716666666666665</v>
      </c>
    </row>
    <row r="27" spans="1:5" x14ac:dyDescent="0.2">
      <c r="A27">
        <v>26</v>
      </c>
      <c r="B27" s="1" t="s">
        <v>378</v>
      </c>
      <c r="C27" s="1">
        <v>11</v>
      </c>
      <c r="D27" s="9">
        <v>2.165509259259259E-2</v>
      </c>
      <c r="E27" s="18">
        <f t="shared" si="0"/>
        <v>31.18333333333333</v>
      </c>
    </row>
    <row r="28" spans="1:5" x14ac:dyDescent="0.2">
      <c r="A28">
        <v>27</v>
      </c>
      <c r="B28" s="1" t="s">
        <v>84</v>
      </c>
      <c r="C28" s="1">
        <v>12</v>
      </c>
      <c r="D28" s="9">
        <v>1.2152777777777778E-3</v>
      </c>
      <c r="E28" s="18">
        <f t="shared" si="0"/>
        <v>1.75</v>
      </c>
    </row>
    <row r="29" spans="1:5" x14ac:dyDescent="0.2">
      <c r="A29">
        <v>28</v>
      </c>
      <c r="B29" s="1" t="s">
        <v>51</v>
      </c>
      <c r="C29" s="1">
        <v>12</v>
      </c>
      <c r="D29" s="9">
        <v>5.5555555555555558E-3</v>
      </c>
      <c r="E29" s="18">
        <f t="shared" si="0"/>
        <v>8</v>
      </c>
    </row>
    <row r="30" spans="1:5" x14ac:dyDescent="0.2">
      <c r="A30">
        <v>29</v>
      </c>
      <c r="B30" s="1" t="s">
        <v>183</v>
      </c>
      <c r="C30" s="1">
        <v>12</v>
      </c>
      <c r="D30" s="9">
        <v>1.2581018518518519E-2</v>
      </c>
      <c r="E30" s="18">
        <f t="shared" si="0"/>
        <v>18.116666666666667</v>
      </c>
    </row>
    <row r="31" spans="1:5" x14ac:dyDescent="0.2">
      <c r="A31">
        <v>30</v>
      </c>
      <c r="B31" s="1" t="s">
        <v>217</v>
      </c>
      <c r="C31" s="1">
        <v>15</v>
      </c>
      <c r="D31" s="9">
        <v>1.6064814814814813E-2</v>
      </c>
      <c r="E31" s="18">
        <f t="shared" si="0"/>
        <v>23.133333333333329</v>
      </c>
    </row>
    <row r="32" spans="1:5" x14ac:dyDescent="0.2">
      <c r="A32">
        <v>31</v>
      </c>
      <c r="B32" s="1" t="s">
        <v>90</v>
      </c>
      <c r="C32" s="1">
        <v>16</v>
      </c>
      <c r="D32" s="9">
        <v>6.9444444444444441E-3</v>
      </c>
      <c r="E32" s="18">
        <f t="shared" si="0"/>
        <v>10</v>
      </c>
    </row>
    <row r="33" spans="1:10" x14ac:dyDescent="0.2">
      <c r="A33">
        <v>32</v>
      </c>
      <c r="B33" s="1" t="s">
        <v>222</v>
      </c>
      <c r="C33" s="1">
        <v>16</v>
      </c>
      <c r="D33" s="9">
        <v>9.4444444444444445E-3</v>
      </c>
      <c r="E33" s="18">
        <f t="shared" si="0"/>
        <v>13.6</v>
      </c>
    </row>
    <row r="34" spans="1:10" x14ac:dyDescent="0.2">
      <c r="A34">
        <v>33</v>
      </c>
      <c r="B34" s="1" t="s">
        <v>248</v>
      </c>
      <c r="C34" s="1">
        <v>17</v>
      </c>
      <c r="D34" s="9">
        <v>2.0254629629629629E-3</v>
      </c>
      <c r="E34" s="18">
        <f t="shared" ref="E34:E65" si="1">+D34*1440</f>
        <v>2.9166666666666665</v>
      </c>
    </row>
    <row r="35" spans="1:10" x14ac:dyDescent="0.2">
      <c r="A35">
        <v>34</v>
      </c>
      <c r="B35" s="1" t="s">
        <v>126</v>
      </c>
      <c r="C35" s="1">
        <v>17</v>
      </c>
      <c r="D35" s="9">
        <v>6.9444444444444441E-3</v>
      </c>
      <c r="E35" s="18">
        <f t="shared" si="1"/>
        <v>10</v>
      </c>
    </row>
    <row r="36" spans="1:10" x14ac:dyDescent="0.2">
      <c r="A36">
        <v>35</v>
      </c>
      <c r="B36" s="1" t="s">
        <v>202</v>
      </c>
      <c r="C36" s="1">
        <v>18</v>
      </c>
      <c r="D36" s="9">
        <v>1.0185185185185186E-3</v>
      </c>
      <c r="E36" s="18">
        <f t="shared" si="1"/>
        <v>1.4666666666666668</v>
      </c>
    </row>
    <row r="37" spans="1:10" x14ac:dyDescent="0.2">
      <c r="A37">
        <v>36</v>
      </c>
      <c r="B37" s="1" t="s">
        <v>116</v>
      </c>
      <c r="C37" s="1">
        <v>20</v>
      </c>
      <c r="D37" s="9">
        <v>2.7777777777777779E-3</v>
      </c>
      <c r="E37" s="18">
        <f t="shared" si="1"/>
        <v>4</v>
      </c>
    </row>
    <row r="38" spans="1:10" x14ac:dyDescent="0.2">
      <c r="A38">
        <v>37</v>
      </c>
      <c r="B38" s="1" t="s">
        <v>120</v>
      </c>
      <c r="C38" s="1">
        <v>22</v>
      </c>
      <c r="D38" s="9">
        <v>2.7777777777777779E-3</v>
      </c>
      <c r="E38" s="18">
        <f t="shared" si="1"/>
        <v>4</v>
      </c>
    </row>
    <row r="39" spans="1:10" x14ac:dyDescent="0.2">
      <c r="A39">
        <v>38</v>
      </c>
      <c r="B39" s="1" t="s">
        <v>133</v>
      </c>
      <c r="C39" s="1">
        <v>23</v>
      </c>
      <c r="D39" s="9">
        <v>5.347222222222222E-3</v>
      </c>
      <c r="E39" s="18">
        <f t="shared" si="1"/>
        <v>7.6999999999999993</v>
      </c>
    </row>
    <row r="40" spans="1:10" x14ac:dyDescent="0.2">
      <c r="A40">
        <v>39</v>
      </c>
      <c r="B40" s="1" t="s">
        <v>358</v>
      </c>
      <c r="C40" s="1">
        <v>24</v>
      </c>
      <c r="D40" s="9">
        <v>1.005787037037037E-2</v>
      </c>
      <c r="E40" s="18">
        <f t="shared" si="1"/>
        <v>14.483333333333333</v>
      </c>
    </row>
    <row r="41" spans="1:10" x14ac:dyDescent="0.2">
      <c r="A41">
        <v>40</v>
      </c>
      <c r="B41" s="1" t="s">
        <v>14</v>
      </c>
      <c r="C41" s="1">
        <v>25</v>
      </c>
      <c r="D41" s="9">
        <v>1.7013888888888892E-3</v>
      </c>
      <c r="E41" s="18">
        <f t="shared" si="1"/>
        <v>2.4500000000000006</v>
      </c>
    </row>
    <row r="42" spans="1:10" x14ac:dyDescent="0.2">
      <c r="A42">
        <v>41</v>
      </c>
      <c r="B42" s="1" t="s">
        <v>102</v>
      </c>
      <c r="C42" s="1">
        <v>25</v>
      </c>
      <c r="D42" s="9">
        <v>1.0254629629629629E-2</v>
      </c>
      <c r="E42" s="18">
        <f t="shared" si="1"/>
        <v>14.766666666666666</v>
      </c>
    </row>
    <row r="43" spans="1:10" x14ac:dyDescent="0.2">
      <c r="A43">
        <v>42</v>
      </c>
      <c r="B43" s="1" t="s">
        <v>256</v>
      </c>
      <c r="C43" s="1">
        <v>26</v>
      </c>
      <c r="D43" s="9">
        <v>1.5416666666666667E-2</v>
      </c>
      <c r="E43" s="18">
        <f t="shared" si="1"/>
        <v>22.2</v>
      </c>
    </row>
    <row r="44" spans="1:10" ht="13.5" thickBot="1" x14ac:dyDescent="0.25">
      <c r="A44">
        <v>43</v>
      </c>
      <c r="B44" s="1" t="s">
        <v>161</v>
      </c>
      <c r="C44" s="1">
        <v>28</v>
      </c>
      <c r="D44" s="9">
        <v>5.8680555555555543E-3</v>
      </c>
      <c r="E44" s="18">
        <f t="shared" si="1"/>
        <v>8.4499999999999975</v>
      </c>
    </row>
    <row r="45" spans="1:10" ht="13.5" thickBot="1" x14ac:dyDescent="0.25">
      <c r="A45">
        <v>44</v>
      </c>
      <c r="B45" s="14" t="s">
        <v>130</v>
      </c>
      <c r="C45" s="14">
        <v>32</v>
      </c>
      <c r="D45" s="16">
        <v>6.9444444444444447E-4</v>
      </c>
      <c r="E45" s="18">
        <f t="shared" si="1"/>
        <v>1</v>
      </c>
    </row>
    <row r="46" spans="1:10" x14ac:dyDescent="0.2">
      <c r="A46">
        <v>45</v>
      </c>
      <c r="B46" s="1" t="s">
        <v>95</v>
      </c>
      <c r="C46" s="1">
        <v>32</v>
      </c>
      <c r="D46" s="9">
        <v>9.0277777777777787E-3</v>
      </c>
      <c r="E46" s="18">
        <f t="shared" si="1"/>
        <v>13.000000000000002</v>
      </c>
      <c r="J46" s="23"/>
    </row>
    <row r="47" spans="1:10" x14ac:dyDescent="0.2">
      <c r="A47">
        <v>46</v>
      </c>
      <c r="B47" s="1" t="s">
        <v>211</v>
      </c>
      <c r="C47" s="1">
        <v>33</v>
      </c>
      <c r="D47" s="9">
        <v>1.0300925925925926E-3</v>
      </c>
      <c r="E47" s="18">
        <f t="shared" si="1"/>
        <v>1.4833333333333334</v>
      </c>
      <c r="J47" s="23"/>
    </row>
    <row r="48" spans="1:10" x14ac:dyDescent="0.2">
      <c r="A48">
        <v>47</v>
      </c>
      <c r="B48" s="1" t="s">
        <v>196</v>
      </c>
      <c r="C48" s="1">
        <v>34</v>
      </c>
      <c r="D48" s="9">
        <v>2.2106481481481478E-3</v>
      </c>
      <c r="E48" s="18">
        <f t="shared" si="1"/>
        <v>3.1833333333333327</v>
      </c>
      <c r="J48" s="23"/>
    </row>
    <row r="49" spans="1:6" x14ac:dyDescent="0.2">
      <c r="A49">
        <v>48</v>
      </c>
      <c r="B49" s="1" t="s">
        <v>139</v>
      </c>
      <c r="C49" s="1">
        <v>35</v>
      </c>
      <c r="D49" s="9">
        <v>3.1018518518518522E-3</v>
      </c>
      <c r="E49" s="18">
        <f t="shared" si="1"/>
        <v>4.4666666666666668</v>
      </c>
    </row>
    <row r="50" spans="1:6" x14ac:dyDescent="0.2">
      <c r="A50">
        <v>49</v>
      </c>
      <c r="B50" s="1" t="s">
        <v>235</v>
      </c>
      <c r="C50" s="1">
        <v>39</v>
      </c>
      <c r="D50" s="9">
        <v>1.2094907407407408E-2</v>
      </c>
      <c r="E50" s="18">
        <f t="shared" si="1"/>
        <v>17.416666666666668</v>
      </c>
    </row>
    <row r="51" spans="1:6" x14ac:dyDescent="0.2">
      <c r="A51">
        <v>50</v>
      </c>
      <c r="B51" s="1" t="s">
        <v>242</v>
      </c>
      <c r="C51" s="1">
        <v>41</v>
      </c>
      <c r="D51" s="9">
        <v>1.2662037037037039E-2</v>
      </c>
      <c r="E51" s="18">
        <f t="shared" si="1"/>
        <v>18.233333333333338</v>
      </c>
    </row>
    <row r="52" spans="1:6" x14ac:dyDescent="0.2">
      <c r="A52">
        <v>51</v>
      </c>
      <c r="B52" s="1" t="s">
        <v>79</v>
      </c>
      <c r="C52" s="1">
        <v>44</v>
      </c>
      <c r="D52" s="9">
        <v>2.0833333333333333E-3</v>
      </c>
      <c r="E52" s="18">
        <f t="shared" si="1"/>
        <v>3</v>
      </c>
    </row>
    <row r="53" spans="1:6" x14ac:dyDescent="0.2">
      <c r="A53">
        <v>52</v>
      </c>
      <c r="B53" s="1" t="s">
        <v>72</v>
      </c>
      <c r="C53" s="1">
        <v>44</v>
      </c>
      <c r="D53" s="9">
        <v>5.6018518518518518E-3</v>
      </c>
      <c r="E53" s="18">
        <f t="shared" si="1"/>
        <v>8.0666666666666664</v>
      </c>
    </row>
    <row r="54" spans="1:6" x14ac:dyDescent="0.2">
      <c r="A54">
        <v>53</v>
      </c>
      <c r="B54" s="1" t="s">
        <v>76</v>
      </c>
      <c r="C54" s="1">
        <v>45</v>
      </c>
      <c r="D54" s="9">
        <v>1.0416666666666666E-2</v>
      </c>
      <c r="E54" s="18">
        <f t="shared" si="1"/>
        <v>15</v>
      </c>
    </row>
    <row r="55" spans="1:6" x14ac:dyDescent="0.2">
      <c r="A55">
        <v>54</v>
      </c>
      <c r="B55" s="1" t="s">
        <v>167</v>
      </c>
      <c r="C55" s="1">
        <v>55</v>
      </c>
      <c r="D55" s="9">
        <v>2.3611111111111111E-3</v>
      </c>
      <c r="E55" s="18">
        <f t="shared" si="1"/>
        <v>3.4</v>
      </c>
    </row>
    <row r="56" spans="1:6" x14ac:dyDescent="0.2">
      <c r="A56">
        <v>55</v>
      </c>
      <c r="B56" s="1" t="s">
        <v>22</v>
      </c>
      <c r="C56" s="1">
        <v>60</v>
      </c>
      <c r="D56" s="9">
        <v>7.9745370370370369E-3</v>
      </c>
      <c r="E56" s="18">
        <f t="shared" si="1"/>
        <v>11.483333333333333</v>
      </c>
    </row>
    <row r="57" spans="1:6" x14ac:dyDescent="0.2">
      <c r="A57">
        <v>56</v>
      </c>
      <c r="B57" s="1" t="s">
        <v>98</v>
      </c>
      <c r="C57" s="1">
        <v>64</v>
      </c>
      <c r="D57" s="9">
        <v>1.6377314814814813E-2</v>
      </c>
      <c r="E57" s="18">
        <f t="shared" si="1"/>
        <v>23.583333333333332</v>
      </c>
    </row>
    <row r="58" spans="1:6" x14ac:dyDescent="0.2">
      <c r="A58">
        <v>57</v>
      </c>
      <c r="B58" s="1" t="s">
        <v>109</v>
      </c>
      <c r="C58" s="1">
        <v>69</v>
      </c>
      <c r="D58" s="9">
        <v>7.6620370370370366E-3</v>
      </c>
      <c r="E58" s="18">
        <f t="shared" si="1"/>
        <v>11.033333333333333</v>
      </c>
    </row>
    <row r="59" spans="1:6" x14ac:dyDescent="0.2">
      <c r="B59" s="1"/>
      <c r="C59" s="1"/>
      <c r="D59" s="9"/>
      <c r="E59" s="22" cm="1">
        <f t="array" ref="E59">+_xlfn.MODE.MULT(E2:E58)</f>
        <v>10</v>
      </c>
      <c r="F59" s="23" t="s">
        <v>301</v>
      </c>
    </row>
    <row r="60" spans="1:6" x14ac:dyDescent="0.2">
      <c r="B60" s="1"/>
      <c r="C60" s="1"/>
      <c r="D60" s="9"/>
      <c r="E60" s="24">
        <f>+MEDIAN(E2:E58)</f>
        <v>10</v>
      </c>
      <c r="F60" s="23" t="s">
        <v>300</v>
      </c>
    </row>
    <row r="61" spans="1:6" x14ac:dyDescent="0.2">
      <c r="E61" s="22">
        <f>+AVERAGE(E2:E58)</f>
        <v>11.184502923976609</v>
      </c>
      <c r="F61" s="23" t="s">
        <v>299</v>
      </c>
    </row>
    <row r="63" spans="1:6" ht="13.5" thickBot="1" x14ac:dyDescent="0.25">
      <c r="A63">
        <v>58</v>
      </c>
      <c r="B63" s="21" t="s">
        <v>294</v>
      </c>
      <c r="C63" s="13">
        <v>64</v>
      </c>
      <c r="D63" s="15">
        <v>0</v>
      </c>
    </row>
    <row r="64" spans="1:6" ht="13.5" thickBot="1" x14ac:dyDescent="0.25">
      <c r="A64">
        <v>59</v>
      </c>
      <c r="B64" s="7" t="s">
        <v>293</v>
      </c>
      <c r="C64" s="8">
        <v>71</v>
      </c>
      <c r="D64" s="10">
        <v>0</v>
      </c>
    </row>
    <row r="65" spans="1:5" ht="13.5" thickBot="1" x14ac:dyDescent="0.25">
      <c r="A65">
        <v>60</v>
      </c>
      <c r="B65" s="7" t="s">
        <v>291</v>
      </c>
      <c r="C65" s="8">
        <v>76</v>
      </c>
      <c r="D65" s="10">
        <v>0</v>
      </c>
    </row>
    <row r="66" spans="1:5" ht="13.5" thickBot="1" x14ac:dyDescent="0.25">
      <c r="A66">
        <v>61</v>
      </c>
      <c r="B66" s="7" t="s">
        <v>292</v>
      </c>
      <c r="C66" s="8">
        <v>80</v>
      </c>
      <c r="D66" s="10">
        <v>0</v>
      </c>
    </row>
    <row r="67" spans="1:5" ht="13.5" thickBot="1" x14ac:dyDescent="0.25">
      <c r="A67">
        <v>62</v>
      </c>
      <c r="B67" s="1" t="s">
        <v>376</v>
      </c>
      <c r="C67" s="1">
        <v>10</v>
      </c>
      <c r="D67" s="10">
        <v>4.1666666666666699E-2</v>
      </c>
    </row>
    <row r="68" spans="1:5" ht="13.5" thickBot="1" x14ac:dyDescent="0.25">
      <c r="A68">
        <v>63</v>
      </c>
      <c r="B68" s="1" t="s">
        <v>392</v>
      </c>
      <c r="C68" s="1">
        <v>11</v>
      </c>
      <c r="D68" s="10">
        <v>8.3333333333333301E-2</v>
      </c>
      <c r="E68" s="18"/>
    </row>
  </sheetData>
  <autoFilter ref="B1:F1" xr:uid="{9688BC9F-D75D-4E2B-938F-EC838D3BA724}">
    <sortState xmlns:xlrd2="http://schemas.microsoft.com/office/spreadsheetml/2017/richdata2" ref="B2:F61">
      <sortCondition ref="C1"/>
    </sortState>
  </autoFilter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8BC9F-D75D-4E2B-938F-EC838D3BA724}">
  <dimension ref="A1:F71"/>
  <sheetViews>
    <sheetView topLeftCell="A2" zoomScale="70" zoomScaleNormal="70" workbookViewId="0">
      <selection activeCell="L18" sqref="L18"/>
    </sheetView>
  </sheetViews>
  <sheetFormatPr baseColWidth="10" defaultRowHeight="12.75" x14ac:dyDescent="0.2"/>
  <cols>
    <col min="1" max="1" width="3.7109375" customWidth="1"/>
    <col min="2" max="3" width="18.85546875" customWidth="1"/>
    <col min="4" max="4" width="18.85546875" style="11" customWidth="1"/>
    <col min="5" max="5" width="22.42578125" style="17" bestFit="1" customWidth="1"/>
  </cols>
  <sheetData>
    <row r="1" spans="1:6" ht="87.75" customHeight="1" x14ac:dyDescent="0.2">
      <c r="B1" s="1" t="s">
        <v>1</v>
      </c>
      <c r="C1" s="20" t="s">
        <v>298</v>
      </c>
      <c r="D1" s="19" t="s">
        <v>302</v>
      </c>
      <c r="E1" s="25" t="s">
        <v>302</v>
      </c>
    </row>
    <row r="2" spans="1:6" x14ac:dyDescent="0.2">
      <c r="A2">
        <v>1</v>
      </c>
      <c r="B2" s="1" t="s">
        <v>228</v>
      </c>
      <c r="C2" s="1">
        <v>10</v>
      </c>
      <c r="D2" s="9">
        <v>3.5416666666666665E-3</v>
      </c>
      <c r="E2" s="18">
        <f>D2*1440</f>
        <v>5.0999999999999996</v>
      </c>
      <c r="F2" s="17">
        <f>+INT(E2)</f>
        <v>5</v>
      </c>
    </row>
    <row r="3" spans="1:6" x14ac:dyDescent="0.2">
      <c r="A3">
        <v>2</v>
      </c>
      <c r="B3" s="1" t="s">
        <v>174</v>
      </c>
      <c r="C3" s="1">
        <v>10</v>
      </c>
      <c r="D3" s="9">
        <v>2.8009259259259259E-3</v>
      </c>
      <c r="E3" s="18">
        <f>D3*1440</f>
        <v>4.0333333333333332</v>
      </c>
      <c r="F3" s="17">
        <f>+INT(E3)</f>
        <v>4</v>
      </c>
    </row>
    <row r="4" spans="1:6" x14ac:dyDescent="0.2">
      <c r="A4">
        <v>3</v>
      </c>
      <c r="B4" s="1" t="s">
        <v>152</v>
      </c>
      <c r="C4" s="1">
        <v>11</v>
      </c>
      <c r="D4" s="12">
        <v>4.2361111111111106E-3</v>
      </c>
      <c r="E4" s="18">
        <f>D4*1440</f>
        <v>6.1</v>
      </c>
      <c r="F4" s="17">
        <f>+INT(E4)</f>
        <v>6</v>
      </c>
    </row>
    <row r="5" spans="1:6" x14ac:dyDescent="0.2">
      <c r="A5">
        <v>4</v>
      </c>
      <c r="B5" s="1" t="s">
        <v>147</v>
      </c>
      <c r="C5" s="1">
        <v>11</v>
      </c>
      <c r="D5" s="9">
        <v>4.1319444444444442E-3</v>
      </c>
      <c r="E5" s="18">
        <f>D5*1440</f>
        <v>5.9499999999999993</v>
      </c>
      <c r="F5" s="17">
        <f>+INT(E5)</f>
        <v>5</v>
      </c>
    </row>
    <row r="6" spans="1:6" x14ac:dyDescent="0.2">
      <c r="A6">
        <v>33</v>
      </c>
      <c r="B6" s="1" t="s">
        <v>363</v>
      </c>
      <c r="C6" s="1">
        <v>11</v>
      </c>
      <c r="D6" s="9">
        <v>1.2060185185185186E-2</v>
      </c>
      <c r="E6" s="18">
        <f>D6*1440</f>
        <v>17.366666666666667</v>
      </c>
      <c r="F6" s="17">
        <f>+INT(E6)</f>
        <v>17</v>
      </c>
    </row>
    <row r="7" spans="1:6" x14ac:dyDescent="0.2">
      <c r="A7">
        <v>34</v>
      </c>
      <c r="B7" s="1" t="s">
        <v>386</v>
      </c>
      <c r="C7" s="1">
        <v>11</v>
      </c>
      <c r="D7" s="9">
        <v>1.7361111111111112E-4</v>
      </c>
      <c r="E7" s="18">
        <f>D7*1440</f>
        <v>0.25</v>
      </c>
      <c r="F7" s="17">
        <f>+INT(E7)</f>
        <v>0</v>
      </c>
    </row>
    <row r="8" spans="1:6" x14ac:dyDescent="0.2">
      <c r="A8">
        <v>5</v>
      </c>
      <c r="B8" s="1" t="s">
        <v>84</v>
      </c>
      <c r="C8" s="1">
        <v>12</v>
      </c>
      <c r="D8" s="9">
        <v>9.6064814814814808E-4</v>
      </c>
      <c r="E8" s="18">
        <f>D8*1440</f>
        <v>1.3833333333333333</v>
      </c>
      <c r="F8" s="17">
        <f>+INT(E8)</f>
        <v>1</v>
      </c>
    </row>
    <row r="9" spans="1:6" x14ac:dyDescent="0.2">
      <c r="A9">
        <v>6</v>
      </c>
      <c r="B9" s="1" t="s">
        <v>183</v>
      </c>
      <c r="C9" s="1">
        <v>12</v>
      </c>
      <c r="D9" s="9">
        <v>4.1435185185185186E-3</v>
      </c>
      <c r="E9" s="18">
        <f>D9*1440</f>
        <v>5.9666666666666668</v>
      </c>
      <c r="F9" s="17">
        <f>+INT(E9)</f>
        <v>5</v>
      </c>
    </row>
    <row r="10" spans="1:6" x14ac:dyDescent="0.2">
      <c r="A10">
        <v>7</v>
      </c>
      <c r="B10" s="1" t="s">
        <v>217</v>
      </c>
      <c r="C10" s="1">
        <v>15</v>
      </c>
      <c r="D10" s="9">
        <v>6.7129629629629622E-3</v>
      </c>
      <c r="E10" s="18">
        <f>D10*1440</f>
        <v>9.6666666666666661</v>
      </c>
      <c r="F10" s="17">
        <f>+INT(E10)</f>
        <v>9</v>
      </c>
    </row>
    <row r="11" spans="1:6" x14ac:dyDescent="0.2">
      <c r="A11">
        <v>8</v>
      </c>
      <c r="B11" s="1" t="s">
        <v>90</v>
      </c>
      <c r="C11" s="1">
        <v>16</v>
      </c>
      <c r="D11" s="9">
        <v>6.9444444444444441E-3</v>
      </c>
      <c r="E11" s="18">
        <f>D11*1440</f>
        <v>10</v>
      </c>
      <c r="F11" s="17">
        <f>+INT(E11)</f>
        <v>10</v>
      </c>
    </row>
    <row r="12" spans="1:6" x14ac:dyDescent="0.2">
      <c r="A12">
        <v>9</v>
      </c>
      <c r="B12" s="1" t="s">
        <v>222</v>
      </c>
      <c r="C12" s="1">
        <v>16</v>
      </c>
      <c r="D12" s="9">
        <v>2.5925925925925925E-3</v>
      </c>
      <c r="E12" s="18">
        <f>D12*1440</f>
        <v>3.7333333333333334</v>
      </c>
      <c r="F12" s="17">
        <f>+INT(E12)</f>
        <v>3</v>
      </c>
    </row>
    <row r="13" spans="1:6" x14ac:dyDescent="0.2">
      <c r="A13">
        <v>10</v>
      </c>
      <c r="B13" s="1" t="s">
        <v>126</v>
      </c>
      <c r="C13" s="1">
        <v>17</v>
      </c>
      <c r="D13" s="9">
        <v>1.3888888888888888E-2</v>
      </c>
      <c r="E13" s="18">
        <f>D13*1440</f>
        <v>20</v>
      </c>
      <c r="F13" s="17">
        <f>+INT(E13)</f>
        <v>20</v>
      </c>
    </row>
    <row r="14" spans="1:6" x14ac:dyDescent="0.2">
      <c r="A14">
        <v>11</v>
      </c>
      <c r="B14" s="1" t="s">
        <v>248</v>
      </c>
      <c r="C14" s="1">
        <v>17</v>
      </c>
      <c r="D14" s="9">
        <v>1.0868055555555556E-2</v>
      </c>
      <c r="E14" s="18">
        <f>D14*1440</f>
        <v>15.65</v>
      </c>
      <c r="F14" s="17">
        <f>+INT(E14)</f>
        <v>15</v>
      </c>
    </row>
    <row r="15" spans="1:6" x14ac:dyDescent="0.2">
      <c r="A15">
        <v>12</v>
      </c>
      <c r="B15" s="1" t="s">
        <v>202</v>
      </c>
      <c r="C15" s="1">
        <v>18</v>
      </c>
      <c r="D15" s="9">
        <v>2.6504629629629625E-3</v>
      </c>
      <c r="E15" s="18">
        <f>D15*1440</f>
        <v>3.816666666666666</v>
      </c>
      <c r="F15" s="17">
        <f>+INT(E15)</f>
        <v>3</v>
      </c>
    </row>
    <row r="16" spans="1:6" x14ac:dyDescent="0.2">
      <c r="A16">
        <v>13</v>
      </c>
      <c r="B16" s="1" t="s">
        <v>116</v>
      </c>
      <c r="C16" s="1">
        <v>20</v>
      </c>
      <c r="D16" s="9">
        <v>4.8611111111111112E-3</v>
      </c>
      <c r="E16" s="18">
        <f>D16*1440</f>
        <v>7</v>
      </c>
      <c r="F16" s="17">
        <f>+INT(E16)</f>
        <v>7</v>
      </c>
    </row>
    <row r="17" spans="1:6" x14ac:dyDescent="0.2">
      <c r="A17">
        <v>14</v>
      </c>
      <c r="B17" s="1" t="s">
        <v>120</v>
      </c>
      <c r="C17" s="1">
        <v>22</v>
      </c>
      <c r="D17" s="9">
        <v>2.0833333333333333E-3</v>
      </c>
      <c r="E17" s="18">
        <f>D17*1440</f>
        <v>3</v>
      </c>
      <c r="F17" s="17">
        <f>+INT(E17)</f>
        <v>3</v>
      </c>
    </row>
    <row r="18" spans="1:6" x14ac:dyDescent="0.2">
      <c r="A18">
        <v>15</v>
      </c>
      <c r="B18" s="1" t="s">
        <v>133</v>
      </c>
      <c r="C18" s="1">
        <v>23</v>
      </c>
      <c r="D18" s="9">
        <v>3.3680555555555551E-3</v>
      </c>
      <c r="E18" s="18">
        <f>D18*1440</f>
        <v>4.8499999999999996</v>
      </c>
      <c r="F18" s="17">
        <f>+INT(E18)</f>
        <v>4</v>
      </c>
    </row>
    <row r="19" spans="1:6" x14ac:dyDescent="0.2">
      <c r="A19">
        <v>32</v>
      </c>
      <c r="B19" s="1" t="s">
        <v>358</v>
      </c>
      <c r="C19" s="1">
        <v>24</v>
      </c>
      <c r="D19" s="9">
        <v>2.2106481481481478E-3</v>
      </c>
      <c r="E19" s="18">
        <f>D19*1440</f>
        <v>3.1833333333333327</v>
      </c>
      <c r="F19" s="17">
        <f>+INT(E19)</f>
        <v>3</v>
      </c>
    </row>
    <row r="20" spans="1:6" x14ac:dyDescent="0.2">
      <c r="A20">
        <v>16</v>
      </c>
      <c r="B20" s="1" t="s">
        <v>102</v>
      </c>
      <c r="C20" s="1">
        <v>25</v>
      </c>
      <c r="D20" s="9">
        <v>1.6435185185185183E-3</v>
      </c>
      <c r="E20" s="18">
        <f>D20*1440</f>
        <v>2.3666666666666663</v>
      </c>
      <c r="F20" s="17">
        <f>+INT(E20)</f>
        <v>2</v>
      </c>
    </row>
    <row r="21" spans="1:6" x14ac:dyDescent="0.2">
      <c r="A21">
        <v>17</v>
      </c>
      <c r="B21" s="1" t="s">
        <v>14</v>
      </c>
      <c r="C21" s="1">
        <v>25</v>
      </c>
      <c r="D21" s="9">
        <v>5.5787037037037038E-3</v>
      </c>
      <c r="E21" s="18">
        <f>D21*1440</f>
        <v>8.0333333333333332</v>
      </c>
      <c r="F21" s="17">
        <f>+INT(E21)</f>
        <v>8</v>
      </c>
    </row>
    <row r="22" spans="1:6" x14ac:dyDescent="0.2">
      <c r="A22">
        <v>18</v>
      </c>
      <c r="B22" s="1" t="s">
        <v>161</v>
      </c>
      <c r="C22" s="1">
        <v>28</v>
      </c>
      <c r="D22" s="9">
        <v>1.7245370370370372E-3</v>
      </c>
      <c r="E22" s="18">
        <f>D22*1440</f>
        <v>2.4833333333333334</v>
      </c>
      <c r="F22" s="17">
        <f>+INT(E22)</f>
        <v>2</v>
      </c>
    </row>
    <row r="23" spans="1:6" x14ac:dyDescent="0.2">
      <c r="A23">
        <v>19</v>
      </c>
      <c r="B23" s="1" t="s">
        <v>130</v>
      </c>
      <c r="C23" s="1">
        <v>32</v>
      </c>
      <c r="D23" s="9">
        <v>8.3912037037037045E-3</v>
      </c>
      <c r="E23" s="18">
        <f>D23*1440</f>
        <v>12.083333333333334</v>
      </c>
      <c r="F23" s="17">
        <f>+INT(E23)</f>
        <v>12</v>
      </c>
    </row>
    <row r="24" spans="1:6" x14ac:dyDescent="0.2">
      <c r="A24">
        <v>20</v>
      </c>
      <c r="B24" s="1" t="s">
        <v>95</v>
      </c>
      <c r="C24" s="1">
        <v>32</v>
      </c>
      <c r="D24" s="9">
        <v>3.6574074074074074E-3</v>
      </c>
      <c r="E24" s="18">
        <f>D24*1440</f>
        <v>5.2666666666666666</v>
      </c>
      <c r="F24" s="17">
        <f>+INT(E24)</f>
        <v>5</v>
      </c>
    </row>
    <row r="25" spans="1:6" x14ac:dyDescent="0.2">
      <c r="A25">
        <v>21</v>
      </c>
      <c r="B25" s="1" t="s">
        <v>211</v>
      </c>
      <c r="C25" s="1">
        <v>33</v>
      </c>
      <c r="D25" s="9">
        <v>3.0902777777777782E-3</v>
      </c>
      <c r="E25" s="18">
        <f>D25*1440</f>
        <v>4.45</v>
      </c>
      <c r="F25" s="17">
        <f>+INT(E25)</f>
        <v>4</v>
      </c>
    </row>
    <row r="26" spans="1:6" x14ac:dyDescent="0.2">
      <c r="A26">
        <v>22</v>
      </c>
      <c r="B26" s="1" t="s">
        <v>196</v>
      </c>
      <c r="C26" s="1">
        <v>34</v>
      </c>
      <c r="D26" s="9">
        <v>2.0370370370370373E-3</v>
      </c>
      <c r="E26" s="18">
        <f>D26*1440</f>
        <v>2.9333333333333336</v>
      </c>
      <c r="F26" s="17">
        <f>+INT(E26)</f>
        <v>2</v>
      </c>
    </row>
    <row r="27" spans="1:6" x14ac:dyDescent="0.2">
      <c r="A27">
        <v>23</v>
      </c>
      <c r="B27" s="1" t="s">
        <v>139</v>
      </c>
      <c r="C27" s="1">
        <v>35</v>
      </c>
      <c r="D27" s="9">
        <v>1.6782407407407406E-3</v>
      </c>
      <c r="E27" s="18">
        <f>D27*1440</f>
        <v>2.4166666666666665</v>
      </c>
      <c r="F27" s="17">
        <f>+INT(E27)</f>
        <v>2</v>
      </c>
    </row>
    <row r="28" spans="1:6" ht="13.5" thickBot="1" x14ac:dyDescent="0.25">
      <c r="A28">
        <v>24</v>
      </c>
      <c r="B28" s="1" t="s">
        <v>235</v>
      </c>
      <c r="C28" s="1">
        <v>39</v>
      </c>
      <c r="D28" s="9">
        <v>6.6782407407407415E-3</v>
      </c>
      <c r="E28" s="18">
        <f>D28*1440</f>
        <v>9.6166666666666671</v>
      </c>
      <c r="F28" s="17">
        <f>+INT(E28)</f>
        <v>9</v>
      </c>
    </row>
    <row r="29" spans="1:6" ht="13.5" thickBot="1" x14ac:dyDescent="0.25">
      <c r="A29">
        <v>25</v>
      </c>
      <c r="B29" s="14" t="s">
        <v>79</v>
      </c>
      <c r="C29" s="14">
        <v>44</v>
      </c>
      <c r="D29" s="16">
        <v>2.7777777777777779E-3</v>
      </c>
      <c r="E29" s="18">
        <f>D29*1440</f>
        <v>4</v>
      </c>
      <c r="F29" s="17">
        <f>+INT(E29)</f>
        <v>4</v>
      </c>
    </row>
    <row r="30" spans="1:6" ht="13.5" thickBot="1" x14ac:dyDescent="0.25">
      <c r="A30">
        <v>26</v>
      </c>
      <c r="B30" s="14" t="s">
        <v>72</v>
      </c>
      <c r="C30" s="14">
        <v>44</v>
      </c>
      <c r="D30" s="9">
        <v>2.2569444444444447E-3</v>
      </c>
      <c r="E30" s="18">
        <f>D30*1440</f>
        <v>3.2500000000000004</v>
      </c>
      <c r="F30" s="17">
        <f>+INT(E30)</f>
        <v>3</v>
      </c>
    </row>
    <row r="31" spans="1:6" ht="13.5" thickBot="1" x14ac:dyDescent="0.25">
      <c r="A31">
        <v>27</v>
      </c>
      <c r="B31" s="14" t="s">
        <v>76</v>
      </c>
      <c r="C31" s="14">
        <v>45</v>
      </c>
      <c r="D31" s="9">
        <v>1.3888888888888888E-2</v>
      </c>
      <c r="E31" s="18">
        <f>D31*1440</f>
        <v>20</v>
      </c>
      <c r="F31" s="17">
        <f>+INT(E31)</f>
        <v>20</v>
      </c>
    </row>
    <row r="32" spans="1:6" ht="13.5" thickBot="1" x14ac:dyDescent="0.25">
      <c r="A32">
        <v>28</v>
      </c>
      <c r="B32" s="14" t="s">
        <v>167</v>
      </c>
      <c r="C32" s="14">
        <v>55</v>
      </c>
      <c r="D32" s="33">
        <v>7.8819444444444432E-3</v>
      </c>
      <c r="E32" s="18">
        <f>D32*1440</f>
        <v>11.349999999999998</v>
      </c>
      <c r="F32" s="17">
        <f>+INT(E32)</f>
        <v>11</v>
      </c>
    </row>
    <row r="33" spans="1:6" x14ac:dyDescent="0.2">
      <c r="A33">
        <v>29</v>
      </c>
      <c r="B33" s="32" t="s">
        <v>22</v>
      </c>
      <c r="C33" s="32">
        <v>60</v>
      </c>
      <c r="D33" s="9">
        <v>3.4953703703703705E-3</v>
      </c>
      <c r="E33" s="18">
        <f>D33*1440</f>
        <v>5.0333333333333332</v>
      </c>
      <c r="F33" s="17">
        <f>+INT(E33)</f>
        <v>5</v>
      </c>
    </row>
    <row r="34" spans="1:6" x14ac:dyDescent="0.2">
      <c r="A34">
        <v>30</v>
      </c>
      <c r="B34" s="32" t="s">
        <v>98</v>
      </c>
      <c r="C34" s="32">
        <v>64</v>
      </c>
      <c r="D34" s="9">
        <v>1.6435185185185183E-3</v>
      </c>
      <c r="E34" s="18">
        <f>D34*1440</f>
        <v>2.3666666666666663</v>
      </c>
      <c r="F34" s="17">
        <f>+INT(E34)</f>
        <v>2</v>
      </c>
    </row>
    <row r="35" spans="1:6" x14ac:dyDescent="0.2">
      <c r="A35">
        <v>31</v>
      </c>
      <c r="B35" s="32" t="s">
        <v>109</v>
      </c>
      <c r="C35" s="32">
        <v>69</v>
      </c>
      <c r="D35" s="9">
        <v>1.1203703703703704E-2</v>
      </c>
      <c r="E35" s="18">
        <f>D35*1440</f>
        <v>16.133333333333333</v>
      </c>
      <c r="F35" s="17">
        <f>+INT(E35)</f>
        <v>16</v>
      </c>
    </row>
    <row r="36" spans="1:6" x14ac:dyDescent="0.2">
      <c r="E36" s="22">
        <f>+AVERAGE(E2:E35)</f>
        <v>7.0245098039215677</v>
      </c>
      <c r="F36" s="23" t="s">
        <v>299</v>
      </c>
    </row>
    <row r="37" spans="1:6" x14ac:dyDescent="0.2">
      <c r="E37" s="22">
        <f>+_xlfn.MODE.SNGL(F2:F35)</f>
        <v>5</v>
      </c>
      <c r="F37" s="23" t="s">
        <v>301</v>
      </c>
    </row>
    <row r="38" spans="1:6" x14ac:dyDescent="0.2">
      <c r="E38" s="24">
        <f>+MEDIAN(E2:E35)</f>
        <v>5.0666666666666664</v>
      </c>
      <c r="F38" s="23" t="s">
        <v>300</v>
      </c>
    </row>
    <row r="39" spans="1:6" x14ac:dyDescent="0.2">
      <c r="E39" s="18"/>
    </row>
    <row r="43" spans="1:6" x14ac:dyDescent="0.2">
      <c r="A43">
        <v>51</v>
      </c>
      <c r="B43" s="21" t="s">
        <v>292</v>
      </c>
      <c r="C43" s="13">
        <v>80</v>
      </c>
      <c r="D43" s="11">
        <v>0</v>
      </c>
    </row>
    <row r="44" spans="1:6" x14ac:dyDescent="0.2">
      <c r="A44">
        <v>50</v>
      </c>
      <c r="B44" s="21" t="s">
        <v>291</v>
      </c>
      <c r="C44" s="13">
        <v>76</v>
      </c>
      <c r="D44" s="11">
        <v>0</v>
      </c>
    </row>
    <row r="45" spans="1:6" x14ac:dyDescent="0.2">
      <c r="A45">
        <v>49</v>
      </c>
      <c r="B45" s="21" t="s">
        <v>293</v>
      </c>
      <c r="C45" s="13">
        <v>71</v>
      </c>
      <c r="D45" s="11">
        <v>0</v>
      </c>
    </row>
    <row r="46" spans="1:6" x14ac:dyDescent="0.2">
      <c r="A46">
        <v>48</v>
      </c>
      <c r="B46" s="21" t="s">
        <v>294</v>
      </c>
      <c r="C46" s="13">
        <v>64</v>
      </c>
      <c r="D46" s="11">
        <v>0</v>
      </c>
    </row>
    <row r="47" spans="1:6" x14ac:dyDescent="0.2">
      <c r="A47">
        <v>47</v>
      </c>
      <c r="B47" s="1" t="s">
        <v>242</v>
      </c>
      <c r="C47" s="1">
        <v>41</v>
      </c>
      <c r="D47" s="11">
        <v>0</v>
      </c>
    </row>
    <row r="48" spans="1:6" x14ac:dyDescent="0.2">
      <c r="A48">
        <v>46</v>
      </c>
      <c r="B48" s="1" t="s">
        <v>256</v>
      </c>
      <c r="C48" s="1">
        <v>26</v>
      </c>
      <c r="D48" s="11">
        <v>0</v>
      </c>
    </row>
    <row r="49" spans="1:6" x14ac:dyDescent="0.2">
      <c r="A49">
        <v>45</v>
      </c>
      <c r="B49" s="1" t="s">
        <v>51</v>
      </c>
      <c r="C49" s="1">
        <v>12</v>
      </c>
      <c r="D49" s="11">
        <v>0</v>
      </c>
    </row>
    <row r="50" spans="1:6" x14ac:dyDescent="0.2">
      <c r="A50">
        <v>44</v>
      </c>
      <c r="B50" s="1" t="s">
        <v>29</v>
      </c>
      <c r="C50" s="1">
        <v>11</v>
      </c>
      <c r="D50" s="11">
        <v>0</v>
      </c>
    </row>
    <row r="51" spans="1:6" x14ac:dyDescent="0.2">
      <c r="A51">
        <v>54</v>
      </c>
      <c r="B51" s="1" t="s">
        <v>378</v>
      </c>
      <c r="C51" s="1">
        <v>11</v>
      </c>
      <c r="D51" s="11">
        <v>0.16666666666666699</v>
      </c>
    </row>
    <row r="52" spans="1:6" x14ac:dyDescent="0.2">
      <c r="A52">
        <v>56</v>
      </c>
      <c r="B52" s="1" t="s">
        <v>392</v>
      </c>
      <c r="C52" s="1">
        <v>11</v>
      </c>
      <c r="D52" s="11">
        <v>0.25</v>
      </c>
    </row>
    <row r="53" spans="1:6" x14ac:dyDescent="0.2">
      <c r="A53">
        <v>58</v>
      </c>
      <c r="B53" s="1" t="s">
        <v>401</v>
      </c>
      <c r="C53" s="1">
        <v>11</v>
      </c>
      <c r="D53" s="11">
        <v>0.33333333333333298</v>
      </c>
    </row>
    <row r="54" spans="1:6" x14ac:dyDescent="0.2">
      <c r="A54">
        <v>60</v>
      </c>
      <c r="B54" s="1" t="s">
        <v>410</v>
      </c>
      <c r="C54" s="1">
        <v>11</v>
      </c>
      <c r="D54" s="11">
        <v>0.41666666666666702</v>
      </c>
    </row>
    <row r="55" spans="1:6" x14ac:dyDescent="0.2">
      <c r="A55">
        <v>62</v>
      </c>
      <c r="B55" s="1" t="s">
        <v>408</v>
      </c>
      <c r="C55" s="1">
        <v>11</v>
      </c>
      <c r="D55" s="11">
        <v>0.5</v>
      </c>
    </row>
    <row r="56" spans="1:6" ht="13.5" thickBot="1" x14ac:dyDescent="0.25">
      <c r="A56">
        <v>37</v>
      </c>
      <c r="B56" s="1" t="s">
        <v>38</v>
      </c>
      <c r="C56" s="1">
        <v>10</v>
      </c>
      <c r="D56" s="11">
        <v>0</v>
      </c>
    </row>
    <row r="57" spans="1:6" ht="13.5" thickBot="1" x14ac:dyDescent="0.25">
      <c r="A57">
        <v>38</v>
      </c>
      <c r="B57" s="14" t="s">
        <v>68</v>
      </c>
      <c r="C57" s="14">
        <v>10</v>
      </c>
      <c r="D57" s="11">
        <v>0</v>
      </c>
    </row>
    <row r="58" spans="1:6" ht="13.5" thickBot="1" x14ac:dyDescent="0.25">
      <c r="A58">
        <v>39</v>
      </c>
      <c r="B58" s="14" t="s">
        <v>47</v>
      </c>
      <c r="C58" s="14">
        <v>10</v>
      </c>
      <c r="D58" s="11">
        <v>0</v>
      </c>
    </row>
    <row r="59" spans="1:6" ht="13.5" thickBot="1" x14ac:dyDescent="0.25">
      <c r="A59">
        <v>40</v>
      </c>
      <c r="B59" s="14" t="s">
        <v>33</v>
      </c>
      <c r="C59" s="14">
        <v>10</v>
      </c>
      <c r="D59" s="11">
        <v>0</v>
      </c>
    </row>
    <row r="60" spans="1:6" x14ac:dyDescent="0.2">
      <c r="A60">
        <v>41</v>
      </c>
      <c r="B60" s="1" t="s">
        <v>43</v>
      </c>
      <c r="C60" s="1">
        <v>10</v>
      </c>
      <c r="D60" s="11">
        <v>0</v>
      </c>
      <c r="E60" s="18"/>
      <c r="F60" s="17"/>
    </row>
    <row r="61" spans="1:6" x14ac:dyDescent="0.2">
      <c r="A61">
        <v>42</v>
      </c>
      <c r="B61" s="1" t="s">
        <v>57</v>
      </c>
      <c r="C61" s="1">
        <v>10</v>
      </c>
      <c r="D61" s="11">
        <v>0</v>
      </c>
      <c r="E61" s="18"/>
      <c r="F61" s="17"/>
    </row>
    <row r="62" spans="1:6" x14ac:dyDescent="0.2">
      <c r="A62">
        <v>43</v>
      </c>
      <c r="B62" s="1" t="s">
        <v>61</v>
      </c>
      <c r="C62" s="1">
        <v>10</v>
      </c>
      <c r="D62" s="11">
        <v>0</v>
      </c>
      <c r="E62" s="18"/>
      <c r="F62" s="17"/>
    </row>
    <row r="63" spans="1:6" x14ac:dyDescent="0.2">
      <c r="A63">
        <v>52</v>
      </c>
      <c r="B63" s="1" t="s">
        <v>369</v>
      </c>
      <c r="C63" s="1">
        <v>10</v>
      </c>
      <c r="D63" s="11">
        <v>8.3333333333333301E-2</v>
      </c>
      <c r="E63" s="18"/>
      <c r="F63" s="17"/>
    </row>
    <row r="64" spans="1:6" x14ac:dyDescent="0.2">
      <c r="A64">
        <v>53</v>
      </c>
      <c r="B64" s="1" t="s">
        <v>376</v>
      </c>
      <c r="C64" s="1">
        <v>10</v>
      </c>
      <c r="D64" s="11">
        <v>0.125</v>
      </c>
      <c r="E64" s="18"/>
      <c r="F64" s="17"/>
    </row>
    <row r="65" spans="1:6" x14ac:dyDescent="0.2">
      <c r="A65">
        <v>55</v>
      </c>
      <c r="B65" s="1" t="s">
        <v>382</v>
      </c>
      <c r="C65" s="1">
        <v>10</v>
      </c>
      <c r="D65" s="11">
        <v>0.20833333333333301</v>
      </c>
      <c r="E65" s="18"/>
      <c r="F65" s="17"/>
    </row>
    <row r="66" spans="1:6" x14ac:dyDescent="0.2">
      <c r="A66">
        <v>57</v>
      </c>
      <c r="B66" s="1" t="s">
        <v>396</v>
      </c>
      <c r="C66" s="1">
        <v>10</v>
      </c>
      <c r="D66" s="11">
        <v>0.29166666666666702</v>
      </c>
      <c r="E66" s="18"/>
      <c r="F66" s="17"/>
    </row>
    <row r="67" spans="1:6" x14ac:dyDescent="0.2">
      <c r="A67">
        <v>59</v>
      </c>
      <c r="B67" s="1" t="s">
        <v>405</v>
      </c>
      <c r="C67" s="1">
        <v>10</v>
      </c>
      <c r="D67" s="11">
        <v>0.375</v>
      </c>
      <c r="E67" s="18"/>
      <c r="F67" s="17"/>
    </row>
    <row r="68" spans="1:6" x14ac:dyDescent="0.2">
      <c r="A68">
        <v>61</v>
      </c>
      <c r="B68" s="1" t="s">
        <v>414</v>
      </c>
      <c r="C68" s="1">
        <v>10</v>
      </c>
      <c r="D68" s="11">
        <v>0.45833333333333298</v>
      </c>
      <c r="E68" s="18"/>
      <c r="F68" s="17"/>
    </row>
    <row r="69" spans="1:6" x14ac:dyDescent="0.2">
      <c r="A69">
        <v>63</v>
      </c>
      <c r="B69" s="1" t="s">
        <v>423</v>
      </c>
      <c r="C69" s="1">
        <v>10</v>
      </c>
      <c r="D69" s="11">
        <v>0.54166666666666696</v>
      </c>
      <c r="E69" s="18"/>
      <c r="F69" s="17"/>
    </row>
    <row r="70" spans="1:6" x14ac:dyDescent="0.2">
      <c r="A70">
        <v>35</v>
      </c>
      <c r="B70" s="1" t="s">
        <v>64</v>
      </c>
      <c r="C70" s="1">
        <v>9</v>
      </c>
      <c r="D70" s="11">
        <v>0</v>
      </c>
      <c r="E70" s="18"/>
      <c r="F70" s="17"/>
    </row>
    <row r="71" spans="1:6" x14ac:dyDescent="0.2">
      <c r="A71">
        <v>36</v>
      </c>
      <c r="B71" s="1" t="s">
        <v>191</v>
      </c>
      <c r="C71" s="1">
        <v>9</v>
      </c>
      <c r="D71" s="11">
        <v>0</v>
      </c>
      <c r="E71" s="18"/>
      <c r="F71" s="17"/>
    </row>
  </sheetData>
  <autoFilter ref="A1:F35" xr:uid="{9688BC9F-D75D-4E2B-938F-EC838D3BA724}">
    <sortState xmlns:xlrd2="http://schemas.microsoft.com/office/spreadsheetml/2017/richdata2" ref="A2:F38">
      <sortCondition ref="C1:C35"/>
    </sortState>
  </autoFilter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3E9AD-F5FD-4C0F-86B2-8845146FF107}">
  <dimension ref="A1:F64"/>
  <sheetViews>
    <sheetView zoomScale="40" zoomScaleNormal="40" workbookViewId="0">
      <selection activeCell="C1" sqref="C1:E22"/>
    </sheetView>
  </sheetViews>
  <sheetFormatPr baseColWidth="10" defaultRowHeight="12.75" x14ac:dyDescent="0.2"/>
  <cols>
    <col min="1" max="1" width="27" style="26" customWidth="1"/>
    <col min="2" max="2" width="58.85546875" style="26" customWidth="1"/>
    <col min="3" max="3" width="5.5703125" style="26" customWidth="1"/>
    <col min="4" max="4" width="39.28515625" style="26" customWidth="1"/>
    <col min="5" max="5" width="11.42578125" style="26"/>
    <col min="6" max="6" width="11.42578125" style="28"/>
    <col min="7" max="7" width="11.42578125" style="26"/>
    <col min="8" max="8" width="11.42578125" style="26" customWidth="1"/>
    <col min="9" max="16384" width="11.42578125" style="26"/>
  </cols>
  <sheetData>
    <row r="1" spans="1:6" x14ac:dyDescent="0.2">
      <c r="A1" s="27" t="s">
        <v>1</v>
      </c>
      <c r="B1" s="27" t="s">
        <v>7</v>
      </c>
      <c r="C1" s="26" t="s">
        <v>317</v>
      </c>
      <c r="D1" s="26" t="s">
        <v>318</v>
      </c>
      <c r="E1" s="26" t="s">
        <v>319</v>
      </c>
    </row>
    <row r="2" spans="1:6" ht="25.5" x14ac:dyDescent="0.2">
      <c r="A2" s="27" t="s">
        <v>228</v>
      </c>
      <c r="B2" s="27" t="s">
        <v>231</v>
      </c>
      <c r="C2" s="26">
        <v>1</v>
      </c>
      <c r="D2" s="27" t="s">
        <v>307</v>
      </c>
      <c r="E2" s="26">
        <v>8</v>
      </c>
      <c r="F2" s="29"/>
    </row>
    <row r="3" spans="1:6" ht="25.5" x14ac:dyDescent="0.2">
      <c r="A3" s="27" t="s">
        <v>130</v>
      </c>
      <c r="B3" s="27" t="s">
        <v>87</v>
      </c>
      <c r="C3" s="26">
        <v>2</v>
      </c>
      <c r="D3" s="26" t="s">
        <v>303</v>
      </c>
      <c r="E3" s="26">
        <v>7</v>
      </c>
    </row>
    <row r="4" spans="1:6" x14ac:dyDescent="0.2">
      <c r="A4" s="27" t="s">
        <v>202</v>
      </c>
      <c r="B4" s="27" t="s">
        <v>205</v>
      </c>
      <c r="C4" s="26">
        <v>3</v>
      </c>
      <c r="D4" s="27" t="s">
        <v>39</v>
      </c>
      <c r="E4" s="26">
        <v>7</v>
      </c>
    </row>
    <row r="5" spans="1:6" ht="12.75" customHeight="1" x14ac:dyDescent="0.2">
      <c r="A5" s="27" t="s">
        <v>211</v>
      </c>
      <c r="B5" s="27" t="s">
        <v>214</v>
      </c>
      <c r="C5" s="26">
        <v>4</v>
      </c>
      <c r="D5" s="26" t="s">
        <v>87</v>
      </c>
      <c r="E5" s="26">
        <v>5</v>
      </c>
    </row>
    <row r="6" spans="1:6" x14ac:dyDescent="0.2">
      <c r="A6" s="27" t="s">
        <v>84</v>
      </c>
      <c r="B6" s="27" t="s">
        <v>87</v>
      </c>
      <c r="C6" s="26">
        <v>5</v>
      </c>
      <c r="D6" s="27" t="s">
        <v>312</v>
      </c>
      <c r="E6" s="26">
        <v>4</v>
      </c>
      <c r="F6" s="29"/>
    </row>
    <row r="7" spans="1:6" x14ac:dyDescent="0.2">
      <c r="A7" s="27" t="s">
        <v>38</v>
      </c>
      <c r="B7" s="27" t="s">
        <v>39</v>
      </c>
      <c r="C7" s="26">
        <v>6</v>
      </c>
      <c r="D7" s="27" t="s">
        <v>309</v>
      </c>
      <c r="E7" s="26">
        <v>4</v>
      </c>
    </row>
    <row r="8" spans="1:6" x14ac:dyDescent="0.2">
      <c r="A8" s="27" t="s">
        <v>68</v>
      </c>
      <c r="B8" s="27" t="s">
        <v>69</v>
      </c>
      <c r="C8" s="26">
        <v>7</v>
      </c>
      <c r="D8" s="27" t="s">
        <v>310</v>
      </c>
      <c r="E8" s="26">
        <v>3</v>
      </c>
    </row>
    <row r="9" spans="1:6" x14ac:dyDescent="0.2">
      <c r="A9" s="27" t="s">
        <v>90</v>
      </c>
      <c r="B9" s="27" t="s">
        <v>91</v>
      </c>
      <c r="C9" s="26">
        <v>8</v>
      </c>
      <c r="D9" s="27" t="s">
        <v>306</v>
      </c>
      <c r="E9" s="26">
        <v>3</v>
      </c>
      <c r="F9" s="29"/>
    </row>
    <row r="10" spans="1:6" x14ac:dyDescent="0.2">
      <c r="A10" s="27" t="s">
        <v>126</v>
      </c>
      <c r="C10" s="26">
        <v>9</v>
      </c>
      <c r="D10" s="27" t="s">
        <v>308</v>
      </c>
      <c r="E10" s="26">
        <v>2</v>
      </c>
    </row>
    <row r="11" spans="1:6" x14ac:dyDescent="0.2">
      <c r="A11" s="27" t="s">
        <v>174</v>
      </c>
      <c r="B11" s="27" t="s">
        <v>177</v>
      </c>
      <c r="C11" s="26">
        <v>10</v>
      </c>
      <c r="D11" s="26" t="s">
        <v>304</v>
      </c>
      <c r="E11" s="26">
        <v>1</v>
      </c>
    </row>
    <row r="12" spans="1:6" x14ac:dyDescent="0.2">
      <c r="A12" s="27" t="s">
        <v>109</v>
      </c>
      <c r="B12" s="27" t="s">
        <v>110</v>
      </c>
      <c r="C12" s="26">
        <v>11</v>
      </c>
      <c r="D12" s="26" t="s">
        <v>305</v>
      </c>
      <c r="E12" s="26">
        <v>1</v>
      </c>
    </row>
    <row r="13" spans="1:6" x14ac:dyDescent="0.2">
      <c r="A13" s="27" t="s">
        <v>152</v>
      </c>
      <c r="B13" s="27" t="s">
        <v>155</v>
      </c>
      <c r="C13" s="26">
        <v>12</v>
      </c>
      <c r="D13" s="27" t="s">
        <v>91</v>
      </c>
      <c r="E13" s="26">
        <v>1</v>
      </c>
      <c r="F13" s="29"/>
    </row>
    <row r="14" spans="1:6" ht="25.5" x14ac:dyDescent="0.2">
      <c r="A14" s="27" t="s">
        <v>22</v>
      </c>
      <c r="B14" s="27" t="s">
        <v>24</v>
      </c>
      <c r="C14" s="26">
        <v>13</v>
      </c>
      <c r="D14" s="27" t="s">
        <v>311</v>
      </c>
      <c r="E14" s="26">
        <v>1</v>
      </c>
    </row>
    <row r="15" spans="1:6" x14ac:dyDescent="0.2">
      <c r="A15" s="27" t="s">
        <v>64</v>
      </c>
      <c r="B15" s="27" t="s">
        <v>39</v>
      </c>
      <c r="C15" s="26">
        <v>14</v>
      </c>
      <c r="D15" s="27" t="s">
        <v>313</v>
      </c>
      <c r="E15" s="26">
        <v>1</v>
      </c>
    </row>
    <row r="16" spans="1:6" ht="25.5" x14ac:dyDescent="0.2">
      <c r="A16" s="27" t="s">
        <v>147</v>
      </c>
      <c r="B16" s="27" t="s">
        <v>143</v>
      </c>
      <c r="C16" s="26">
        <v>15</v>
      </c>
      <c r="D16" s="27" t="s">
        <v>199</v>
      </c>
      <c r="E16" s="26">
        <v>1</v>
      </c>
      <c r="F16" s="29"/>
    </row>
    <row r="17" spans="1:6" x14ac:dyDescent="0.2">
      <c r="A17" s="27" t="s">
        <v>95</v>
      </c>
      <c r="B17" s="27" t="s">
        <v>96</v>
      </c>
      <c r="C17" s="26">
        <v>16</v>
      </c>
      <c r="D17" s="27" t="s">
        <v>314</v>
      </c>
      <c r="E17" s="26">
        <v>1</v>
      </c>
    </row>
    <row r="18" spans="1:6" x14ac:dyDescent="0.2">
      <c r="A18" s="27" t="s">
        <v>222</v>
      </c>
      <c r="B18" s="27" t="s">
        <v>225</v>
      </c>
      <c r="C18" s="26">
        <v>17</v>
      </c>
      <c r="D18" s="27" t="s">
        <v>315</v>
      </c>
      <c r="E18" s="26">
        <v>1</v>
      </c>
    </row>
    <row r="19" spans="1:6" ht="25.5" x14ac:dyDescent="0.2">
      <c r="A19" s="27" t="s">
        <v>191</v>
      </c>
      <c r="B19" s="27" t="s">
        <v>192</v>
      </c>
      <c r="C19" s="26">
        <v>18</v>
      </c>
      <c r="D19" s="27" t="s">
        <v>316</v>
      </c>
      <c r="E19" s="26">
        <v>1</v>
      </c>
    </row>
    <row r="20" spans="1:6" ht="39.75" customHeight="1" x14ac:dyDescent="0.2">
      <c r="A20" s="27" t="s">
        <v>102</v>
      </c>
      <c r="B20" s="27" t="s">
        <v>103</v>
      </c>
      <c r="C20" s="26">
        <v>19</v>
      </c>
      <c r="D20" s="26" t="s">
        <v>360</v>
      </c>
      <c r="E20" s="26">
        <v>1</v>
      </c>
      <c r="F20" s="29"/>
    </row>
    <row r="21" spans="1:6" x14ac:dyDescent="0.2">
      <c r="A21" s="27" t="s">
        <v>76</v>
      </c>
      <c r="B21" s="27" t="s">
        <v>77</v>
      </c>
      <c r="C21" s="26">
        <v>20</v>
      </c>
      <c r="D21" s="26" t="s">
        <v>380</v>
      </c>
      <c r="E21" s="26">
        <v>1</v>
      </c>
      <c r="F21" s="29"/>
    </row>
    <row r="22" spans="1:6" x14ac:dyDescent="0.2">
      <c r="A22" s="27" t="s">
        <v>235</v>
      </c>
      <c r="B22" s="27" t="s">
        <v>238</v>
      </c>
      <c r="C22" s="26">
        <v>21</v>
      </c>
      <c r="D22" s="26" t="s">
        <v>406</v>
      </c>
      <c r="E22" s="26">
        <v>1</v>
      </c>
      <c r="F22" s="29"/>
    </row>
    <row r="23" spans="1:6" x14ac:dyDescent="0.2">
      <c r="A23" s="27" t="s">
        <v>183</v>
      </c>
      <c r="B23" s="27" t="s">
        <v>186</v>
      </c>
    </row>
    <row r="24" spans="1:6" x14ac:dyDescent="0.2">
      <c r="A24" s="27" t="s">
        <v>242</v>
      </c>
      <c r="B24" s="27" t="s">
        <v>243</v>
      </c>
    </row>
    <row r="25" spans="1:6" x14ac:dyDescent="0.2">
      <c r="A25" s="27" t="s">
        <v>14</v>
      </c>
      <c r="B25" s="27" t="s">
        <v>17</v>
      </c>
    </row>
    <row r="26" spans="1:6" x14ac:dyDescent="0.2">
      <c r="A26" s="27" t="s">
        <v>248</v>
      </c>
      <c r="B26" s="27" t="s">
        <v>251</v>
      </c>
    </row>
    <row r="27" spans="1:6" x14ac:dyDescent="0.2">
      <c r="A27" s="27" t="s">
        <v>47</v>
      </c>
      <c r="B27" s="27" t="s">
        <v>48</v>
      </c>
    </row>
    <row r="28" spans="1:6" x14ac:dyDescent="0.2">
      <c r="A28" s="27" t="s">
        <v>256</v>
      </c>
      <c r="B28" s="27" t="s">
        <v>259</v>
      </c>
    </row>
    <row r="29" spans="1:6" x14ac:dyDescent="0.2">
      <c r="A29" s="27" t="s">
        <v>217</v>
      </c>
      <c r="B29" s="27" t="s">
        <v>219</v>
      </c>
    </row>
    <row r="30" spans="1:6" x14ac:dyDescent="0.2">
      <c r="A30" s="27" t="s">
        <v>98</v>
      </c>
      <c r="B30" s="27" t="s">
        <v>87</v>
      </c>
    </row>
    <row r="31" spans="1:6" x14ac:dyDescent="0.2">
      <c r="A31" s="27" t="s">
        <v>33</v>
      </c>
      <c r="B31" s="27" t="s">
        <v>35</v>
      </c>
    </row>
    <row r="32" spans="1:6" x14ac:dyDescent="0.2">
      <c r="A32" s="27" t="s">
        <v>79</v>
      </c>
      <c r="B32" s="27" t="s">
        <v>80</v>
      </c>
    </row>
    <row r="33" spans="1:2" x14ac:dyDescent="0.2">
      <c r="A33" s="27" t="s">
        <v>196</v>
      </c>
      <c r="B33" s="27" t="s">
        <v>199</v>
      </c>
    </row>
    <row r="34" spans="1:2" x14ac:dyDescent="0.2">
      <c r="A34" s="27" t="s">
        <v>167</v>
      </c>
      <c r="B34" s="27" t="s">
        <v>170</v>
      </c>
    </row>
    <row r="35" spans="1:2" x14ac:dyDescent="0.2">
      <c r="A35" s="27" t="s">
        <v>116</v>
      </c>
      <c r="B35" s="27" t="s">
        <v>117</v>
      </c>
    </row>
    <row r="36" spans="1:2" ht="25.5" x14ac:dyDescent="0.2">
      <c r="A36" s="27" t="s">
        <v>120</v>
      </c>
      <c r="B36" s="27" t="s">
        <v>121</v>
      </c>
    </row>
    <row r="37" spans="1:2" x14ac:dyDescent="0.2">
      <c r="A37" s="27" t="s">
        <v>139</v>
      </c>
      <c r="B37" s="27" t="s">
        <v>143</v>
      </c>
    </row>
    <row r="38" spans="1:2" x14ac:dyDescent="0.2">
      <c r="A38" s="27" t="s">
        <v>43</v>
      </c>
      <c r="B38" s="27" t="s">
        <v>44</v>
      </c>
    </row>
    <row r="39" spans="1:2" x14ac:dyDescent="0.2">
      <c r="A39" s="27" t="s">
        <v>29</v>
      </c>
      <c r="B39" s="27" t="s">
        <v>30</v>
      </c>
    </row>
    <row r="40" spans="1:2" x14ac:dyDescent="0.2">
      <c r="A40" s="27" t="s">
        <v>57</v>
      </c>
      <c r="B40" s="27" t="s">
        <v>58</v>
      </c>
    </row>
    <row r="41" spans="1:2" x14ac:dyDescent="0.2">
      <c r="A41" s="27" t="s">
        <v>133</v>
      </c>
      <c r="B41" s="27" t="s">
        <v>136</v>
      </c>
    </row>
    <row r="42" spans="1:2" x14ac:dyDescent="0.2">
      <c r="A42" s="27" t="s">
        <v>51</v>
      </c>
      <c r="B42" s="27" t="s">
        <v>52</v>
      </c>
    </row>
    <row r="43" spans="1:2" x14ac:dyDescent="0.2">
      <c r="A43" s="27" t="s">
        <v>61</v>
      </c>
      <c r="B43" s="27" t="s">
        <v>39</v>
      </c>
    </row>
    <row r="44" spans="1:2" x14ac:dyDescent="0.2">
      <c r="A44" s="27" t="s">
        <v>72</v>
      </c>
      <c r="B44" s="27" t="s">
        <v>73</v>
      </c>
    </row>
    <row r="45" spans="1:2" ht="13.5" thickBot="1" x14ac:dyDescent="0.25">
      <c r="A45" s="27" t="s">
        <v>161</v>
      </c>
      <c r="B45" s="27" t="s">
        <v>164</v>
      </c>
    </row>
    <row r="46" spans="1:2" ht="13.5" thickBot="1" x14ac:dyDescent="0.25">
      <c r="A46" s="7" t="s">
        <v>291</v>
      </c>
      <c r="B46" s="7"/>
    </row>
    <row r="47" spans="1:2" ht="13.5" thickBot="1" x14ac:dyDescent="0.25">
      <c r="A47" s="7" t="s">
        <v>292</v>
      </c>
      <c r="B47" s="7"/>
    </row>
    <row r="48" spans="1:2" ht="13.5" thickBot="1" x14ac:dyDescent="0.25">
      <c r="A48" s="7" t="s">
        <v>293</v>
      </c>
      <c r="B48" s="7"/>
    </row>
    <row r="49" spans="1:2" ht="13.5" thickBot="1" x14ac:dyDescent="0.25">
      <c r="A49" s="7" t="s">
        <v>294</v>
      </c>
      <c r="B49" s="7" t="s">
        <v>295</v>
      </c>
    </row>
    <row r="50" spans="1:2" ht="25.5" x14ac:dyDescent="0.2">
      <c r="A50" s="26" t="s">
        <v>358</v>
      </c>
      <c r="B50" s="26" t="s">
        <v>360</v>
      </c>
    </row>
    <row r="51" spans="1:2" x14ac:dyDescent="0.2">
      <c r="A51" s="26" t="s">
        <v>363</v>
      </c>
      <c r="B51" s="26" t="s">
        <v>366</v>
      </c>
    </row>
    <row r="52" spans="1:2" x14ac:dyDescent="0.2">
      <c r="A52" s="26" t="s">
        <v>369</v>
      </c>
      <c r="B52" s="26" t="s">
        <v>372</v>
      </c>
    </row>
    <row r="53" spans="1:2" x14ac:dyDescent="0.2">
      <c r="A53" s="26" t="s">
        <v>376</v>
      </c>
      <c r="B53" s="26" t="s">
        <v>377</v>
      </c>
    </row>
    <row r="54" spans="1:2" x14ac:dyDescent="0.2">
      <c r="A54" s="26" t="s">
        <v>378</v>
      </c>
      <c r="B54" s="26" t="s">
        <v>380</v>
      </c>
    </row>
    <row r="55" spans="1:2" x14ac:dyDescent="0.2">
      <c r="A55" s="26" t="s">
        <v>382</v>
      </c>
      <c r="B55" s="26" t="s">
        <v>384</v>
      </c>
    </row>
    <row r="56" spans="1:2" x14ac:dyDescent="0.2">
      <c r="A56" s="26" t="s">
        <v>392</v>
      </c>
      <c r="B56" s="26" t="s">
        <v>393</v>
      </c>
    </row>
    <row r="57" spans="1:2" x14ac:dyDescent="0.2">
      <c r="A57" s="26" t="s">
        <v>396</v>
      </c>
      <c r="B57" s="26" t="s">
        <v>398</v>
      </c>
    </row>
    <row r="58" spans="1:2" x14ac:dyDescent="0.2">
      <c r="A58" s="26" t="s">
        <v>401</v>
      </c>
      <c r="B58" s="26" t="s">
        <v>403</v>
      </c>
    </row>
    <row r="59" spans="1:2" x14ac:dyDescent="0.2">
      <c r="A59" s="26" t="s">
        <v>405</v>
      </c>
      <c r="B59" s="26" t="s">
        <v>406</v>
      </c>
    </row>
    <row r="60" spans="1:2" x14ac:dyDescent="0.2">
      <c r="A60" s="26" t="s">
        <v>410</v>
      </c>
      <c r="B60" s="26" t="s">
        <v>412</v>
      </c>
    </row>
    <row r="61" spans="1:2" x14ac:dyDescent="0.2">
      <c r="A61" s="26" t="s">
        <v>414</v>
      </c>
      <c r="B61" s="26" t="s">
        <v>416</v>
      </c>
    </row>
    <row r="62" spans="1:2" x14ac:dyDescent="0.2">
      <c r="A62" s="26" t="s">
        <v>408</v>
      </c>
      <c r="B62" s="26" t="s">
        <v>420</v>
      </c>
    </row>
    <row r="63" spans="1:2" x14ac:dyDescent="0.2">
      <c r="A63" s="26" t="s">
        <v>423</v>
      </c>
      <c r="B63" s="26" t="s">
        <v>425</v>
      </c>
    </row>
    <row r="64" spans="1:2" x14ac:dyDescent="0.2">
      <c r="A64" s="26" t="s">
        <v>386</v>
      </c>
      <c r="B64" s="26" t="s">
        <v>389</v>
      </c>
    </row>
  </sheetData>
  <autoFilter ref="C1:E1" xr:uid="{5E83E9AD-F5FD-4C0F-86B2-8845146FF107}">
    <sortState xmlns:xlrd2="http://schemas.microsoft.com/office/spreadsheetml/2017/richdata2" ref="C2:E64">
      <sortCondition descending="1" ref="E1"/>
    </sortState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22B3E-4F7D-4F74-AAAE-0AAC660E1238}">
  <dimension ref="A1:J64"/>
  <sheetViews>
    <sheetView topLeftCell="A14" zoomScaleNormal="100" workbookViewId="0">
      <selection sqref="A1:D29"/>
    </sheetView>
  </sheetViews>
  <sheetFormatPr baseColWidth="10" defaultRowHeight="12.75" x14ac:dyDescent="0.2"/>
  <cols>
    <col min="1" max="1" width="30.28515625" style="26" customWidth="1"/>
    <col min="2" max="2" width="11" style="26" customWidth="1"/>
    <col min="3" max="3" width="29.42578125" style="26" customWidth="1"/>
    <col min="4" max="7" width="11.42578125" style="26"/>
    <col min="8" max="10" width="27" customWidth="1"/>
    <col min="11" max="16384" width="11.42578125" style="26"/>
  </cols>
  <sheetData>
    <row r="1" spans="1:10" x14ac:dyDescent="0.2">
      <c r="A1" s="31" t="s">
        <v>354</v>
      </c>
      <c r="B1" s="31"/>
      <c r="C1" s="31"/>
      <c r="D1" s="31"/>
      <c r="H1" s="1" t="s">
        <v>1</v>
      </c>
      <c r="I1" s="1" t="s">
        <v>8</v>
      </c>
      <c r="J1" s="1" t="s">
        <v>9</v>
      </c>
    </row>
    <row r="2" spans="1:10" x14ac:dyDescent="0.2">
      <c r="A2" s="26" t="s">
        <v>320</v>
      </c>
      <c r="B2" s="26" t="s">
        <v>326</v>
      </c>
      <c r="C2" s="26" t="s">
        <v>321</v>
      </c>
      <c r="D2" s="26" t="s">
        <v>326</v>
      </c>
      <c r="H2" s="1" t="s">
        <v>228</v>
      </c>
      <c r="I2" s="1" t="s">
        <v>187</v>
      </c>
      <c r="J2" s="1" t="s">
        <v>232</v>
      </c>
    </row>
    <row r="3" spans="1:10" x14ac:dyDescent="0.2">
      <c r="A3" s="27" t="s">
        <v>53</v>
      </c>
      <c r="B3" s="26">
        <v>12</v>
      </c>
      <c r="C3" s="26" t="s">
        <v>344</v>
      </c>
      <c r="D3" s="26">
        <v>3</v>
      </c>
      <c r="H3" s="1" t="s">
        <v>130</v>
      </c>
      <c r="I3" s="1" t="s">
        <v>131</v>
      </c>
      <c r="J3" s="1" t="s">
        <v>132</v>
      </c>
    </row>
    <row r="4" spans="1:10" x14ac:dyDescent="0.2">
      <c r="A4" s="26" t="s">
        <v>329</v>
      </c>
      <c r="B4" s="26">
        <v>8</v>
      </c>
      <c r="C4" s="26" t="s">
        <v>351</v>
      </c>
      <c r="D4" s="26">
        <v>3</v>
      </c>
      <c r="H4" s="1" t="s">
        <v>202</v>
      </c>
      <c r="I4" s="1" t="s">
        <v>206</v>
      </c>
      <c r="J4" s="1" t="s">
        <v>207</v>
      </c>
    </row>
    <row r="5" spans="1:10" x14ac:dyDescent="0.2">
      <c r="A5" s="27" t="s">
        <v>40</v>
      </c>
      <c r="B5" s="26">
        <v>5</v>
      </c>
      <c r="C5" s="26" t="s">
        <v>339</v>
      </c>
      <c r="D5" s="26">
        <v>2</v>
      </c>
      <c r="H5" s="1" t="s">
        <v>211</v>
      </c>
      <c r="I5" s="1" t="s">
        <v>215</v>
      </c>
      <c r="J5" s="1" t="s">
        <v>216</v>
      </c>
    </row>
    <row r="6" spans="1:10" x14ac:dyDescent="0.2">
      <c r="A6" s="27" t="s">
        <v>70</v>
      </c>
      <c r="B6" s="26">
        <v>4</v>
      </c>
      <c r="C6" s="26" t="s">
        <v>340</v>
      </c>
      <c r="D6" s="26">
        <v>2</v>
      </c>
      <c r="H6" s="1" t="s">
        <v>84</v>
      </c>
      <c r="I6" s="1" t="s">
        <v>88</v>
      </c>
      <c r="J6" s="1" t="s">
        <v>89</v>
      </c>
    </row>
    <row r="7" spans="1:10" x14ac:dyDescent="0.2">
      <c r="A7" s="26" t="s">
        <v>187</v>
      </c>
      <c r="B7" s="26">
        <v>3</v>
      </c>
      <c r="C7" s="26" t="s">
        <v>341</v>
      </c>
      <c r="D7" s="26">
        <v>2</v>
      </c>
      <c r="H7" s="1" t="s">
        <v>38</v>
      </c>
      <c r="I7" s="1" t="s">
        <v>40</v>
      </c>
    </row>
    <row r="8" spans="1:10" x14ac:dyDescent="0.2">
      <c r="A8" s="26" t="s">
        <v>323</v>
      </c>
      <c r="B8" s="26">
        <v>3</v>
      </c>
      <c r="C8" s="26" t="s">
        <v>342</v>
      </c>
      <c r="D8" s="26">
        <v>2</v>
      </c>
      <c r="H8" s="1" t="s">
        <v>68</v>
      </c>
      <c r="I8" s="1" t="s">
        <v>70</v>
      </c>
    </row>
    <row r="9" spans="1:10" x14ac:dyDescent="0.2">
      <c r="A9" s="26" t="s">
        <v>328</v>
      </c>
      <c r="B9" s="26">
        <v>2</v>
      </c>
      <c r="C9" s="26" t="s">
        <v>97</v>
      </c>
      <c r="D9" s="26">
        <v>2</v>
      </c>
      <c r="H9" s="1" t="s">
        <v>90</v>
      </c>
      <c r="I9" s="1" t="s">
        <v>53</v>
      </c>
      <c r="J9" s="1" t="s">
        <v>92</v>
      </c>
    </row>
    <row r="10" spans="1:10" x14ac:dyDescent="0.2">
      <c r="A10" s="26" t="s">
        <v>244</v>
      </c>
      <c r="B10" s="26">
        <v>2</v>
      </c>
      <c r="C10" s="26" t="s">
        <v>188</v>
      </c>
      <c r="D10" s="26">
        <v>2</v>
      </c>
      <c r="H10" s="1" t="s">
        <v>126</v>
      </c>
      <c r="I10" s="1" t="s">
        <v>127</v>
      </c>
      <c r="J10" s="1" t="s">
        <v>128</v>
      </c>
    </row>
    <row r="11" spans="1:10" x14ac:dyDescent="0.2">
      <c r="A11" s="26" t="s">
        <v>324</v>
      </c>
      <c r="B11" s="26">
        <v>2</v>
      </c>
      <c r="C11" s="26" t="s">
        <v>350</v>
      </c>
      <c r="D11" s="26">
        <v>2</v>
      </c>
      <c r="H11" s="1" t="s">
        <v>174</v>
      </c>
      <c r="I11" s="1" t="s">
        <v>178</v>
      </c>
      <c r="J11" s="1" t="s">
        <v>179</v>
      </c>
    </row>
    <row r="12" spans="1:10" x14ac:dyDescent="0.2">
      <c r="A12" s="26" t="s">
        <v>337</v>
      </c>
      <c r="B12" s="26">
        <v>2</v>
      </c>
      <c r="C12" s="26" t="s">
        <v>353</v>
      </c>
      <c r="D12" s="26">
        <v>2</v>
      </c>
      <c r="H12" s="1" t="s">
        <v>109</v>
      </c>
      <c r="I12" s="1" t="s">
        <v>111</v>
      </c>
      <c r="J12" s="1" t="s">
        <v>112</v>
      </c>
    </row>
    <row r="13" spans="1:10" x14ac:dyDescent="0.2">
      <c r="A13" s="26" t="s">
        <v>322</v>
      </c>
      <c r="B13" s="26">
        <v>1</v>
      </c>
      <c r="C13" s="26" t="s">
        <v>338</v>
      </c>
      <c r="D13" s="26">
        <v>1</v>
      </c>
      <c r="H13" s="1" t="s">
        <v>152</v>
      </c>
      <c r="I13" s="1" t="s">
        <v>156</v>
      </c>
      <c r="J13" s="1" t="s">
        <v>157</v>
      </c>
    </row>
    <row r="14" spans="1:10" x14ac:dyDescent="0.2">
      <c r="A14" s="26" t="s">
        <v>325</v>
      </c>
      <c r="B14" s="26">
        <v>1</v>
      </c>
      <c r="C14" s="26" t="s">
        <v>323</v>
      </c>
      <c r="D14" s="26">
        <v>1</v>
      </c>
      <c r="H14" s="1" t="s">
        <v>22</v>
      </c>
      <c r="I14" s="1" t="s">
        <v>25</v>
      </c>
      <c r="J14" s="1" t="s">
        <v>26</v>
      </c>
    </row>
    <row r="15" spans="1:10" x14ac:dyDescent="0.2">
      <c r="A15" s="26" t="s">
        <v>327</v>
      </c>
      <c r="B15" s="26">
        <v>1</v>
      </c>
      <c r="C15" s="26" t="s">
        <v>40</v>
      </c>
      <c r="D15" s="26">
        <v>1</v>
      </c>
      <c r="H15" s="1" t="s">
        <v>64</v>
      </c>
      <c r="I15" s="1" t="s">
        <v>66</v>
      </c>
    </row>
    <row r="16" spans="1:10" x14ac:dyDescent="0.2">
      <c r="A16" s="26" t="s">
        <v>25</v>
      </c>
      <c r="B16" s="26">
        <v>1</v>
      </c>
      <c r="C16" s="26" t="s">
        <v>343</v>
      </c>
      <c r="D16" s="26">
        <v>1</v>
      </c>
      <c r="H16" s="1" t="s">
        <v>147</v>
      </c>
      <c r="I16" s="1" t="s">
        <v>148</v>
      </c>
      <c r="J16" s="1" t="s">
        <v>149</v>
      </c>
    </row>
    <row r="17" spans="1:10" x14ac:dyDescent="0.2">
      <c r="A17" s="26" t="s">
        <v>66</v>
      </c>
      <c r="B17" s="26">
        <v>1</v>
      </c>
      <c r="C17" s="26" t="s">
        <v>345</v>
      </c>
      <c r="D17" s="26">
        <v>1</v>
      </c>
      <c r="H17" s="1" t="s">
        <v>95</v>
      </c>
      <c r="I17" s="1" t="s">
        <v>18</v>
      </c>
      <c r="J17" s="1" t="s">
        <v>97</v>
      </c>
    </row>
    <row r="18" spans="1:10" x14ac:dyDescent="0.2">
      <c r="A18" s="26" t="s">
        <v>226</v>
      </c>
      <c r="B18" s="26">
        <v>1</v>
      </c>
      <c r="C18" s="26" t="s">
        <v>78</v>
      </c>
      <c r="D18" s="26">
        <v>1</v>
      </c>
      <c r="H18" s="1" t="s">
        <v>222</v>
      </c>
      <c r="I18" s="1" t="s">
        <v>226</v>
      </c>
      <c r="J18" s="1" t="s">
        <v>227</v>
      </c>
    </row>
    <row r="19" spans="1:10" x14ac:dyDescent="0.2">
      <c r="A19" s="26" t="s">
        <v>330</v>
      </c>
      <c r="B19" s="26">
        <v>1</v>
      </c>
      <c r="C19" s="26" t="s">
        <v>346</v>
      </c>
      <c r="D19" s="26">
        <v>1</v>
      </c>
      <c r="H19" s="1" t="s">
        <v>191</v>
      </c>
      <c r="I19" s="1" t="s">
        <v>193</v>
      </c>
      <c r="J19" s="1" t="s">
        <v>194</v>
      </c>
    </row>
    <row r="20" spans="1:10" x14ac:dyDescent="0.2">
      <c r="A20" s="26" t="s">
        <v>331</v>
      </c>
      <c r="B20" s="26">
        <v>1</v>
      </c>
      <c r="C20" s="26" t="s">
        <v>347</v>
      </c>
      <c r="D20" s="26">
        <v>1</v>
      </c>
      <c r="H20" s="1" t="s">
        <v>102</v>
      </c>
      <c r="I20" s="1" t="s">
        <v>104</v>
      </c>
      <c r="J20" s="1" t="s">
        <v>105</v>
      </c>
    </row>
    <row r="21" spans="1:10" x14ac:dyDescent="0.2">
      <c r="A21" s="26" t="s">
        <v>332</v>
      </c>
      <c r="B21" s="26">
        <v>1</v>
      </c>
      <c r="C21" s="26" t="s">
        <v>329</v>
      </c>
      <c r="D21" s="26">
        <v>1</v>
      </c>
      <c r="H21" s="1" t="s">
        <v>76</v>
      </c>
      <c r="I21" s="1" t="s">
        <v>78</v>
      </c>
      <c r="J21" s="1" t="s">
        <v>78</v>
      </c>
    </row>
    <row r="22" spans="1:10" x14ac:dyDescent="0.2">
      <c r="A22" s="26" t="s">
        <v>333</v>
      </c>
      <c r="B22" s="26">
        <v>1</v>
      </c>
      <c r="C22" s="26" t="s">
        <v>221</v>
      </c>
      <c r="D22" s="26">
        <v>1</v>
      </c>
      <c r="H22" s="1" t="s">
        <v>235</v>
      </c>
      <c r="I22" s="1" t="s">
        <v>122</v>
      </c>
      <c r="J22" s="1" t="s">
        <v>239</v>
      </c>
    </row>
    <row r="23" spans="1:10" x14ac:dyDescent="0.2">
      <c r="A23" s="26" t="s">
        <v>99</v>
      </c>
      <c r="B23" s="26">
        <v>1</v>
      </c>
      <c r="C23" s="26" t="s">
        <v>348</v>
      </c>
      <c r="D23" s="26">
        <v>1</v>
      </c>
      <c r="H23" s="1" t="s">
        <v>183</v>
      </c>
      <c r="I23" s="1" t="s">
        <v>187</v>
      </c>
      <c r="J23" s="1" t="s">
        <v>188</v>
      </c>
    </row>
    <row r="24" spans="1:10" x14ac:dyDescent="0.2">
      <c r="A24" s="26" t="s">
        <v>334</v>
      </c>
      <c r="B24" s="26">
        <v>1</v>
      </c>
      <c r="C24" s="26" t="s">
        <v>349</v>
      </c>
      <c r="D24" s="26">
        <v>1</v>
      </c>
      <c r="H24" s="1" t="s">
        <v>242</v>
      </c>
      <c r="I24" s="1" t="s">
        <v>244</v>
      </c>
      <c r="J24" s="1" t="s">
        <v>245</v>
      </c>
    </row>
    <row r="25" spans="1:10" x14ac:dyDescent="0.2">
      <c r="A25" s="26" t="s">
        <v>335</v>
      </c>
      <c r="B25" s="26">
        <v>1</v>
      </c>
      <c r="C25" s="26" t="s">
        <v>99</v>
      </c>
      <c r="D25" s="26">
        <v>1</v>
      </c>
      <c r="H25" s="1" t="s">
        <v>14</v>
      </c>
      <c r="I25" s="1" t="s">
        <v>18</v>
      </c>
      <c r="J25" s="1" t="s">
        <v>19</v>
      </c>
    </row>
    <row r="26" spans="1:10" x14ac:dyDescent="0.2">
      <c r="A26" s="26" t="s">
        <v>59</v>
      </c>
      <c r="B26" s="26">
        <v>1</v>
      </c>
      <c r="C26" s="26" t="s">
        <v>352</v>
      </c>
      <c r="D26" s="26">
        <v>1</v>
      </c>
      <c r="H26" s="1" t="s">
        <v>248</v>
      </c>
      <c r="I26" s="1" t="s">
        <v>252</v>
      </c>
      <c r="J26" s="1" t="s">
        <v>253</v>
      </c>
    </row>
    <row r="27" spans="1:10" ht="25.5" x14ac:dyDescent="0.2">
      <c r="A27" s="26" t="s">
        <v>336</v>
      </c>
      <c r="B27" s="26">
        <v>1</v>
      </c>
      <c r="C27" s="26" t="s">
        <v>75</v>
      </c>
      <c r="D27" s="26">
        <v>1</v>
      </c>
      <c r="H27" s="1" t="s">
        <v>47</v>
      </c>
      <c r="J27" s="1" t="s">
        <v>49</v>
      </c>
    </row>
    <row r="28" spans="1:10" x14ac:dyDescent="0.2">
      <c r="A28" s="26" t="s">
        <v>74</v>
      </c>
      <c r="B28" s="26">
        <v>1</v>
      </c>
      <c r="C28" s="21" t="s">
        <v>187</v>
      </c>
      <c r="D28" s="26">
        <v>1</v>
      </c>
      <c r="H28" s="1" t="s">
        <v>256</v>
      </c>
      <c r="I28" s="1" t="s">
        <v>260</v>
      </c>
      <c r="J28" s="1" t="s">
        <v>258</v>
      </c>
    </row>
    <row r="29" spans="1:10" x14ac:dyDescent="0.2">
      <c r="A29" s="21" t="s">
        <v>427</v>
      </c>
      <c r="B29" s="26">
        <v>1</v>
      </c>
      <c r="H29" s="1" t="s">
        <v>217</v>
      </c>
      <c r="I29" s="1" t="s">
        <v>220</v>
      </c>
      <c r="J29" s="1" t="s">
        <v>221</v>
      </c>
    </row>
    <row r="30" spans="1:10" x14ac:dyDescent="0.2">
      <c r="H30" s="1" t="s">
        <v>98</v>
      </c>
      <c r="I30" s="1" t="s">
        <v>99</v>
      </c>
      <c r="J30" s="1" t="s">
        <v>100</v>
      </c>
    </row>
    <row r="31" spans="1:10" x14ac:dyDescent="0.2">
      <c r="H31" s="1" t="s">
        <v>33</v>
      </c>
      <c r="I31" s="1" t="s">
        <v>36</v>
      </c>
    </row>
    <row r="32" spans="1:10" x14ac:dyDescent="0.2">
      <c r="H32" s="1" t="s">
        <v>79</v>
      </c>
      <c r="I32" s="1" t="s">
        <v>81</v>
      </c>
      <c r="J32" s="1" t="s">
        <v>82</v>
      </c>
    </row>
    <row r="33" spans="1:10" x14ac:dyDescent="0.2">
      <c r="H33" s="1" t="s">
        <v>196</v>
      </c>
      <c r="J33" s="1" t="s">
        <v>200</v>
      </c>
    </row>
    <row r="34" spans="1:10" x14ac:dyDescent="0.2">
      <c r="H34" s="1" t="s">
        <v>167</v>
      </c>
      <c r="I34" s="1" t="s">
        <v>53</v>
      </c>
      <c r="J34" s="1" t="s">
        <v>171</v>
      </c>
    </row>
    <row r="35" spans="1:10" x14ac:dyDescent="0.2">
      <c r="H35" s="1" t="s">
        <v>116</v>
      </c>
      <c r="I35" s="1" t="s">
        <v>53</v>
      </c>
      <c r="J35" s="1" t="s">
        <v>118</v>
      </c>
    </row>
    <row r="36" spans="1:10" x14ac:dyDescent="0.2">
      <c r="A36" s="1"/>
      <c r="B36" s="1"/>
      <c r="H36" s="1" t="s">
        <v>120</v>
      </c>
      <c r="I36" s="1" t="s">
        <v>53</v>
      </c>
      <c r="J36" s="1" t="s">
        <v>122</v>
      </c>
    </row>
    <row r="37" spans="1:10" x14ac:dyDescent="0.2">
      <c r="A37" s="1"/>
      <c r="B37" s="1"/>
      <c r="H37" s="1" t="s">
        <v>139</v>
      </c>
      <c r="I37" s="1" t="s">
        <v>144</v>
      </c>
      <c r="J37" s="1" t="s">
        <v>145</v>
      </c>
    </row>
    <row r="38" spans="1:10" x14ac:dyDescent="0.2">
      <c r="A38" s="1"/>
      <c r="B38"/>
      <c r="H38" s="1" t="s">
        <v>43</v>
      </c>
      <c r="J38" s="1" t="s">
        <v>45</v>
      </c>
    </row>
    <row r="39" spans="1:10" x14ac:dyDescent="0.2">
      <c r="A39" s="1"/>
      <c r="B39"/>
      <c r="H39" s="1" t="s">
        <v>29</v>
      </c>
      <c r="I39" s="1" t="s">
        <v>31</v>
      </c>
    </row>
    <row r="40" spans="1:10" x14ac:dyDescent="0.2">
      <c r="A40" s="1"/>
      <c r="B40"/>
      <c r="H40" s="1" t="s">
        <v>57</v>
      </c>
      <c r="I40" s="1" t="s">
        <v>59</v>
      </c>
    </row>
    <row r="41" spans="1:10" x14ac:dyDescent="0.2">
      <c r="A41" s="1"/>
      <c r="B41"/>
      <c r="H41" s="1" t="s">
        <v>133</v>
      </c>
      <c r="I41" s="1" t="s">
        <v>137</v>
      </c>
      <c r="J41" s="1" t="s">
        <v>138</v>
      </c>
    </row>
    <row r="42" spans="1:10" x14ac:dyDescent="0.2">
      <c r="A42" s="1"/>
      <c r="B42"/>
      <c r="H42" s="1" t="s">
        <v>51</v>
      </c>
      <c r="I42" s="1" t="s">
        <v>53</v>
      </c>
      <c r="J42" s="1" t="s">
        <v>53</v>
      </c>
    </row>
    <row r="43" spans="1:10" x14ac:dyDescent="0.2">
      <c r="A43" s="1"/>
      <c r="B43"/>
      <c r="H43" s="1" t="s">
        <v>61</v>
      </c>
      <c r="I43" s="1" t="s">
        <v>62</v>
      </c>
    </row>
    <row r="44" spans="1:10" x14ac:dyDescent="0.2">
      <c r="A44" s="1"/>
      <c r="B44"/>
      <c r="H44" s="1" t="s">
        <v>72</v>
      </c>
      <c r="I44" s="1" t="s">
        <v>74</v>
      </c>
      <c r="J44" s="1" t="s">
        <v>75</v>
      </c>
    </row>
    <row r="45" spans="1:10" ht="13.5" thickBot="1" x14ac:dyDescent="0.25">
      <c r="A45" s="1"/>
      <c r="B45"/>
      <c r="H45" s="1" t="s">
        <v>161</v>
      </c>
      <c r="I45" s="1" t="s">
        <v>18</v>
      </c>
      <c r="J45" s="1" t="s">
        <v>165</v>
      </c>
    </row>
    <row r="46" spans="1:10" ht="13.5" thickBot="1" x14ac:dyDescent="0.25">
      <c r="A46" s="1"/>
      <c r="B46"/>
      <c r="H46" s="7" t="s">
        <v>291</v>
      </c>
      <c r="I46" s="7"/>
      <c r="J46" s="7"/>
    </row>
    <row r="47" spans="1:10" ht="13.5" thickBot="1" x14ac:dyDescent="0.25">
      <c r="A47" s="1"/>
      <c r="B47"/>
      <c r="H47" s="7" t="s">
        <v>292</v>
      </c>
      <c r="I47" s="7"/>
      <c r="J47" s="7"/>
    </row>
    <row r="48" spans="1:10" ht="13.5" thickBot="1" x14ac:dyDescent="0.25">
      <c r="A48" s="1"/>
      <c r="B48"/>
      <c r="H48" s="7" t="s">
        <v>293</v>
      </c>
      <c r="I48" s="7"/>
      <c r="J48" s="7"/>
    </row>
    <row r="49" spans="1:10" ht="13.5" thickBot="1" x14ac:dyDescent="0.25">
      <c r="A49" s="1"/>
      <c r="B49"/>
      <c r="H49" s="7" t="s">
        <v>294</v>
      </c>
      <c r="I49" s="7" t="s">
        <v>296</v>
      </c>
      <c r="J49" s="7"/>
    </row>
    <row r="50" spans="1:10" x14ac:dyDescent="0.2">
      <c r="A50" s="1"/>
      <c r="B50"/>
      <c r="H50" s="1" t="s">
        <v>358</v>
      </c>
      <c r="I50" s="1" t="s">
        <v>361</v>
      </c>
      <c r="J50" s="1" t="s">
        <v>362</v>
      </c>
    </row>
    <row r="51" spans="1:10" x14ac:dyDescent="0.2">
      <c r="H51" s="1" t="s">
        <v>363</v>
      </c>
      <c r="I51" s="1" t="s">
        <v>260</v>
      </c>
      <c r="J51" s="1" t="s">
        <v>367</v>
      </c>
    </row>
    <row r="52" spans="1:10" x14ac:dyDescent="0.2">
      <c r="H52" s="1" t="s">
        <v>369</v>
      </c>
      <c r="I52" s="1" t="s">
        <v>373</v>
      </c>
    </row>
    <row r="53" spans="1:10" x14ac:dyDescent="0.2">
      <c r="H53" s="1" t="s">
        <v>376</v>
      </c>
      <c r="I53" s="1" t="s">
        <v>260</v>
      </c>
    </row>
    <row r="54" spans="1:10" x14ac:dyDescent="0.2">
      <c r="H54" s="1" t="s">
        <v>378</v>
      </c>
      <c r="I54" s="1" t="s">
        <v>260</v>
      </c>
    </row>
    <row r="55" spans="1:10" x14ac:dyDescent="0.2">
      <c r="H55" s="1" t="s">
        <v>382</v>
      </c>
      <c r="I55" s="1" t="s">
        <v>385</v>
      </c>
    </row>
    <row r="56" spans="1:10" x14ac:dyDescent="0.2">
      <c r="H56" s="1" t="s">
        <v>392</v>
      </c>
      <c r="I56" s="1" t="s">
        <v>394</v>
      </c>
    </row>
    <row r="57" spans="1:10" x14ac:dyDescent="0.2">
      <c r="H57" s="1" t="s">
        <v>396</v>
      </c>
      <c r="I57" s="1" t="s">
        <v>399</v>
      </c>
    </row>
    <row r="58" spans="1:10" x14ac:dyDescent="0.2">
      <c r="H58" s="1" t="s">
        <v>401</v>
      </c>
      <c r="I58" s="1" t="s">
        <v>404</v>
      </c>
    </row>
    <row r="59" spans="1:10" x14ac:dyDescent="0.2">
      <c r="H59" s="1" t="s">
        <v>405</v>
      </c>
      <c r="I59" s="1" t="s">
        <v>407</v>
      </c>
    </row>
    <row r="60" spans="1:10" x14ac:dyDescent="0.2">
      <c r="H60" s="1" t="s">
        <v>410</v>
      </c>
      <c r="I60" s="1" t="s">
        <v>413</v>
      </c>
    </row>
    <row r="61" spans="1:10" x14ac:dyDescent="0.2">
      <c r="H61" s="1" t="s">
        <v>414</v>
      </c>
      <c r="I61" s="1" t="s">
        <v>417</v>
      </c>
    </row>
    <row r="62" spans="1:10" x14ac:dyDescent="0.2">
      <c r="H62" s="1" t="s">
        <v>408</v>
      </c>
      <c r="I62" s="1" t="s">
        <v>421</v>
      </c>
    </row>
    <row r="63" spans="1:10" x14ac:dyDescent="0.2">
      <c r="H63" s="1" t="s">
        <v>423</v>
      </c>
      <c r="I63" s="1" t="s">
        <v>413</v>
      </c>
    </row>
    <row r="64" spans="1:10" x14ac:dyDescent="0.2">
      <c r="H64" s="1" t="s">
        <v>386</v>
      </c>
      <c r="I64" s="1" t="s">
        <v>390</v>
      </c>
    </row>
  </sheetData>
  <mergeCells count="1">
    <mergeCell ref="A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6F55B-8D78-4769-8C9B-5C7A1C355CE6}">
  <dimension ref="A1:K65"/>
  <sheetViews>
    <sheetView topLeftCell="B1" zoomScale="70" zoomScaleNormal="70" workbookViewId="0">
      <selection activeCell="H2" sqref="H2:H5"/>
    </sheetView>
  </sheetViews>
  <sheetFormatPr baseColWidth="10" defaultRowHeight="12.75" x14ac:dyDescent="0.2"/>
  <cols>
    <col min="1" max="3" width="18.85546875" customWidth="1"/>
  </cols>
  <sheetData>
    <row r="1" spans="1:11" x14ac:dyDescent="0.2">
      <c r="A1" s="1" t="s">
        <v>1</v>
      </c>
      <c r="B1" s="1" t="s">
        <v>10</v>
      </c>
      <c r="C1" s="1" t="s">
        <v>2</v>
      </c>
      <c r="D1" t="s">
        <v>355</v>
      </c>
      <c r="E1" t="s">
        <v>258</v>
      </c>
      <c r="F1" t="s">
        <v>356</v>
      </c>
      <c r="H1" t="s">
        <v>355</v>
      </c>
      <c r="I1" t="s">
        <v>258</v>
      </c>
      <c r="J1" t="s">
        <v>356</v>
      </c>
      <c r="K1" t="s">
        <v>357</v>
      </c>
    </row>
    <row r="2" spans="1:11" x14ac:dyDescent="0.2">
      <c r="A2" s="1" t="s">
        <v>64</v>
      </c>
      <c r="B2" s="1" t="s">
        <v>54</v>
      </c>
      <c r="C2" s="1">
        <v>9</v>
      </c>
      <c r="D2">
        <v>0</v>
      </c>
      <c r="E2">
        <v>1</v>
      </c>
      <c r="G2" s="30" t="s">
        <v>428</v>
      </c>
      <c r="H2">
        <f>SUM(D2:D37)</f>
        <v>25</v>
      </c>
      <c r="I2">
        <f>SUM(E2:E37)</f>
        <v>5</v>
      </c>
      <c r="J2">
        <f>SUM(F2:F37)</f>
        <v>6</v>
      </c>
      <c r="K2" s="1" t="s">
        <v>113</v>
      </c>
    </row>
    <row r="3" spans="1:11" x14ac:dyDescent="0.2">
      <c r="A3" s="1" t="s">
        <v>191</v>
      </c>
      <c r="B3" s="1" t="s">
        <v>16</v>
      </c>
      <c r="C3" s="1">
        <v>9</v>
      </c>
      <c r="D3">
        <v>1</v>
      </c>
      <c r="G3" s="30" t="s">
        <v>429</v>
      </c>
      <c r="H3">
        <f>SUM(D38:D64)</f>
        <v>17</v>
      </c>
      <c r="I3">
        <f>SUM(E38:E64)</f>
        <v>6</v>
      </c>
      <c r="J3">
        <f>SUM(F38:F64)</f>
        <v>4</v>
      </c>
      <c r="K3" s="1" t="s">
        <v>158</v>
      </c>
    </row>
    <row r="4" spans="1:11" x14ac:dyDescent="0.2">
      <c r="A4" s="1" t="s">
        <v>228</v>
      </c>
      <c r="B4" s="1" t="s">
        <v>16</v>
      </c>
      <c r="C4" s="1">
        <v>10</v>
      </c>
      <c r="D4">
        <v>1</v>
      </c>
      <c r="G4" s="30" t="s">
        <v>430</v>
      </c>
      <c r="H4">
        <f>SUM(D:D)</f>
        <v>42</v>
      </c>
      <c r="I4">
        <f t="shared" ref="I4:J4" si="0">SUM(E:E)</f>
        <v>11</v>
      </c>
      <c r="J4">
        <f t="shared" si="0"/>
        <v>10</v>
      </c>
      <c r="K4">
        <f>SUM(H4:J4)</f>
        <v>63</v>
      </c>
    </row>
    <row r="5" spans="1:11" x14ac:dyDescent="0.2">
      <c r="A5" s="1" t="s">
        <v>38</v>
      </c>
      <c r="B5" s="1" t="s">
        <v>16</v>
      </c>
      <c r="C5" s="1">
        <v>10</v>
      </c>
      <c r="D5">
        <v>1</v>
      </c>
    </row>
    <row r="6" spans="1:11" x14ac:dyDescent="0.2">
      <c r="A6" s="1" t="s">
        <v>68</v>
      </c>
      <c r="B6" s="1" t="s">
        <v>16</v>
      </c>
      <c r="C6" s="1">
        <v>10</v>
      </c>
      <c r="D6">
        <v>1</v>
      </c>
    </row>
    <row r="7" spans="1:11" x14ac:dyDescent="0.2">
      <c r="A7" s="1" t="s">
        <v>174</v>
      </c>
      <c r="B7" s="1" t="s">
        <v>180</v>
      </c>
      <c r="C7" s="1">
        <v>10</v>
      </c>
      <c r="D7">
        <v>0</v>
      </c>
      <c r="F7">
        <v>1</v>
      </c>
    </row>
    <row r="8" spans="1:11" x14ac:dyDescent="0.2">
      <c r="A8" s="1" t="s">
        <v>47</v>
      </c>
      <c r="B8" s="1" t="s">
        <v>16</v>
      </c>
      <c r="C8" s="1">
        <v>10</v>
      </c>
      <c r="D8">
        <v>1</v>
      </c>
    </row>
    <row r="9" spans="1:11" x14ac:dyDescent="0.2">
      <c r="A9" s="1" t="s">
        <v>33</v>
      </c>
      <c r="B9" s="1" t="s">
        <v>16</v>
      </c>
      <c r="C9" s="1">
        <v>10</v>
      </c>
      <c r="D9">
        <v>1</v>
      </c>
    </row>
    <row r="10" spans="1:11" x14ac:dyDescent="0.2">
      <c r="A10" s="1" t="s">
        <v>43</v>
      </c>
      <c r="B10" s="1" t="s">
        <v>16</v>
      </c>
      <c r="C10" s="1">
        <v>10</v>
      </c>
      <c r="D10">
        <v>1</v>
      </c>
    </row>
    <row r="11" spans="1:11" x14ac:dyDescent="0.2">
      <c r="A11" s="1" t="s">
        <v>57</v>
      </c>
      <c r="B11" s="1" t="s">
        <v>16</v>
      </c>
      <c r="C11" s="1">
        <v>10</v>
      </c>
      <c r="D11">
        <v>1</v>
      </c>
    </row>
    <row r="12" spans="1:11" x14ac:dyDescent="0.2">
      <c r="A12" s="1" t="s">
        <v>61</v>
      </c>
      <c r="B12" s="1" t="s">
        <v>16</v>
      </c>
      <c r="C12" s="1">
        <v>10</v>
      </c>
      <c r="D12">
        <v>1</v>
      </c>
    </row>
    <row r="13" spans="1:11" x14ac:dyDescent="0.2">
      <c r="A13" s="1" t="s">
        <v>369</v>
      </c>
      <c r="B13" s="1" t="s">
        <v>258</v>
      </c>
      <c r="C13" s="1">
        <v>10</v>
      </c>
      <c r="D13">
        <v>0</v>
      </c>
      <c r="E13">
        <v>1</v>
      </c>
    </row>
    <row r="14" spans="1:11" x14ac:dyDescent="0.2">
      <c r="A14" s="1" t="s">
        <v>376</v>
      </c>
      <c r="B14" s="1" t="s">
        <v>258</v>
      </c>
      <c r="C14" s="1">
        <v>10</v>
      </c>
      <c r="D14">
        <v>0</v>
      </c>
      <c r="E14">
        <v>1</v>
      </c>
    </row>
    <row r="15" spans="1:11" x14ac:dyDescent="0.2">
      <c r="A15" s="1" t="s">
        <v>382</v>
      </c>
      <c r="B15" s="1" t="s">
        <v>355</v>
      </c>
      <c r="C15" s="1">
        <v>10</v>
      </c>
      <c r="D15">
        <v>1</v>
      </c>
    </row>
    <row r="16" spans="1:11" x14ac:dyDescent="0.2">
      <c r="A16" s="1" t="s">
        <v>396</v>
      </c>
      <c r="B16" s="1" t="s">
        <v>381</v>
      </c>
      <c r="C16" s="1">
        <v>10</v>
      </c>
      <c r="D16">
        <v>0</v>
      </c>
      <c r="F16">
        <v>1</v>
      </c>
    </row>
    <row r="17" spans="1:6" x14ac:dyDescent="0.2">
      <c r="A17" s="1" t="s">
        <v>405</v>
      </c>
      <c r="B17" s="1" t="s">
        <v>355</v>
      </c>
      <c r="C17" s="1">
        <v>10</v>
      </c>
      <c r="D17">
        <v>1</v>
      </c>
    </row>
    <row r="18" spans="1:6" x14ac:dyDescent="0.2">
      <c r="A18" s="1" t="s">
        <v>414</v>
      </c>
      <c r="B18" s="1" t="s">
        <v>355</v>
      </c>
      <c r="C18" s="1">
        <v>10</v>
      </c>
      <c r="D18">
        <v>1</v>
      </c>
    </row>
    <row r="19" spans="1:6" x14ac:dyDescent="0.2">
      <c r="A19" s="1" t="s">
        <v>423</v>
      </c>
      <c r="B19" s="1" t="s">
        <v>356</v>
      </c>
      <c r="C19" s="1">
        <v>10</v>
      </c>
      <c r="D19">
        <v>0</v>
      </c>
      <c r="F19">
        <v>1</v>
      </c>
    </row>
    <row r="20" spans="1:6" x14ac:dyDescent="0.2">
      <c r="A20" s="1" t="s">
        <v>152</v>
      </c>
      <c r="B20" s="1" t="s">
        <v>158</v>
      </c>
      <c r="C20" s="1">
        <v>11</v>
      </c>
      <c r="D20">
        <v>1</v>
      </c>
    </row>
    <row r="21" spans="1:6" x14ac:dyDescent="0.2">
      <c r="A21" s="1" t="s">
        <v>147</v>
      </c>
      <c r="B21" s="1" t="s">
        <v>16</v>
      </c>
      <c r="C21" s="1">
        <v>11</v>
      </c>
      <c r="D21">
        <v>1</v>
      </c>
    </row>
    <row r="22" spans="1:6" x14ac:dyDescent="0.2">
      <c r="A22" s="1" t="s">
        <v>29</v>
      </c>
      <c r="B22" s="1" t="s">
        <v>16</v>
      </c>
      <c r="C22" s="1">
        <v>11</v>
      </c>
      <c r="D22">
        <v>1</v>
      </c>
    </row>
    <row r="23" spans="1:6" x14ac:dyDescent="0.2">
      <c r="A23" s="1" t="s">
        <v>363</v>
      </c>
      <c r="B23" s="1" t="s">
        <v>355</v>
      </c>
      <c r="C23" s="1">
        <v>11</v>
      </c>
      <c r="D23">
        <v>1</v>
      </c>
    </row>
    <row r="24" spans="1:6" x14ac:dyDescent="0.2">
      <c r="A24" s="1" t="s">
        <v>378</v>
      </c>
      <c r="B24" s="1" t="s">
        <v>381</v>
      </c>
      <c r="C24" s="1">
        <v>11</v>
      </c>
      <c r="D24">
        <v>0</v>
      </c>
      <c r="F24">
        <v>1</v>
      </c>
    </row>
    <row r="25" spans="1:6" x14ac:dyDescent="0.2">
      <c r="A25" s="1" t="s">
        <v>392</v>
      </c>
      <c r="B25" s="1" t="s">
        <v>258</v>
      </c>
      <c r="C25" s="1">
        <v>11</v>
      </c>
      <c r="D25">
        <v>0</v>
      </c>
      <c r="E25">
        <v>1</v>
      </c>
    </row>
    <row r="26" spans="1:6" x14ac:dyDescent="0.2">
      <c r="A26" s="1" t="s">
        <v>401</v>
      </c>
      <c r="B26" s="1" t="s">
        <v>355</v>
      </c>
      <c r="C26" s="1">
        <v>11</v>
      </c>
      <c r="D26">
        <v>1</v>
      </c>
    </row>
    <row r="27" spans="1:6" x14ac:dyDescent="0.2">
      <c r="A27" s="1" t="s">
        <v>410</v>
      </c>
      <c r="B27" s="1" t="s">
        <v>381</v>
      </c>
      <c r="C27" s="1">
        <v>11</v>
      </c>
      <c r="D27">
        <v>0</v>
      </c>
      <c r="F27">
        <v>1</v>
      </c>
    </row>
    <row r="28" spans="1:6" x14ac:dyDescent="0.2">
      <c r="A28" s="1" t="s">
        <v>408</v>
      </c>
      <c r="B28" s="1" t="s">
        <v>422</v>
      </c>
      <c r="C28" s="1">
        <v>11</v>
      </c>
      <c r="D28">
        <v>0</v>
      </c>
      <c r="F28">
        <v>1</v>
      </c>
    </row>
    <row r="29" spans="1:6" x14ac:dyDescent="0.2">
      <c r="A29" s="1" t="s">
        <v>386</v>
      </c>
      <c r="B29" s="1" t="s">
        <v>355</v>
      </c>
      <c r="C29" s="1">
        <v>11</v>
      </c>
      <c r="D29">
        <v>1</v>
      </c>
    </row>
    <row r="30" spans="1:6" x14ac:dyDescent="0.2">
      <c r="A30" s="1" t="s">
        <v>84</v>
      </c>
      <c r="B30" s="1" t="s">
        <v>16</v>
      </c>
      <c r="C30" s="1">
        <v>12</v>
      </c>
      <c r="D30">
        <v>1</v>
      </c>
    </row>
    <row r="31" spans="1:6" x14ac:dyDescent="0.2">
      <c r="A31" s="1" t="s">
        <v>183</v>
      </c>
      <c r="B31" s="1" t="s">
        <v>16</v>
      </c>
      <c r="C31" s="1">
        <v>12</v>
      </c>
      <c r="D31">
        <v>1</v>
      </c>
    </row>
    <row r="32" spans="1:6" x14ac:dyDescent="0.2">
      <c r="A32" s="1" t="s">
        <v>51</v>
      </c>
      <c r="B32" s="1" t="s">
        <v>54</v>
      </c>
      <c r="C32" s="1">
        <v>12</v>
      </c>
      <c r="D32">
        <v>0</v>
      </c>
      <c r="E32">
        <v>1</v>
      </c>
    </row>
    <row r="33" spans="1:6" x14ac:dyDescent="0.2">
      <c r="A33" s="1" t="s">
        <v>217</v>
      </c>
      <c r="B33" s="1" t="s">
        <v>201</v>
      </c>
      <c r="C33" s="1">
        <v>15</v>
      </c>
      <c r="D33">
        <v>1</v>
      </c>
    </row>
    <row r="34" spans="1:6" x14ac:dyDescent="0.2">
      <c r="A34" s="1" t="s">
        <v>90</v>
      </c>
      <c r="B34" s="1" t="s">
        <v>16</v>
      </c>
      <c r="C34" s="1">
        <v>16</v>
      </c>
      <c r="D34">
        <v>1</v>
      </c>
    </row>
    <row r="35" spans="1:6" x14ac:dyDescent="0.2">
      <c r="A35" s="1" t="s">
        <v>222</v>
      </c>
      <c r="B35" s="1" t="s">
        <v>16</v>
      </c>
      <c r="C35" s="1">
        <v>16</v>
      </c>
      <c r="D35">
        <v>1</v>
      </c>
    </row>
    <row r="36" spans="1:6" x14ac:dyDescent="0.2">
      <c r="A36" s="1" t="s">
        <v>126</v>
      </c>
      <c r="B36" s="1" t="s">
        <v>129</v>
      </c>
      <c r="C36" s="1">
        <v>17</v>
      </c>
      <c r="D36">
        <v>1</v>
      </c>
    </row>
    <row r="37" spans="1:6" x14ac:dyDescent="0.2">
      <c r="A37" s="1" t="s">
        <v>248</v>
      </c>
      <c r="B37" s="1" t="s">
        <v>16</v>
      </c>
      <c r="C37" s="1">
        <v>17</v>
      </c>
      <c r="D37">
        <v>1</v>
      </c>
    </row>
    <row r="38" spans="1:6" x14ac:dyDescent="0.2">
      <c r="A38" s="1" t="s">
        <v>202</v>
      </c>
      <c r="B38" s="1" t="s">
        <v>208</v>
      </c>
      <c r="C38" s="1">
        <v>18</v>
      </c>
      <c r="D38">
        <v>0</v>
      </c>
      <c r="E38">
        <v>1</v>
      </c>
    </row>
    <row r="39" spans="1:6" x14ac:dyDescent="0.2">
      <c r="A39" s="1" t="s">
        <v>116</v>
      </c>
      <c r="B39" s="1" t="s">
        <v>16</v>
      </c>
      <c r="C39" s="1">
        <v>20</v>
      </c>
      <c r="D39">
        <v>1</v>
      </c>
    </row>
    <row r="40" spans="1:6" x14ac:dyDescent="0.2">
      <c r="A40" s="1" t="s">
        <v>120</v>
      </c>
      <c r="B40" s="1" t="s">
        <v>123</v>
      </c>
      <c r="C40" s="1">
        <v>22</v>
      </c>
      <c r="D40">
        <v>0</v>
      </c>
      <c r="F40">
        <v>1</v>
      </c>
    </row>
    <row r="41" spans="1:6" x14ac:dyDescent="0.2">
      <c r="A41" s="1" t="s">
        <v>133</v>
      </c>
      <c r="B41" s="1" t="s">
        <v>16</v>
      </c>
      <c r="C41" s="1">
        <v>23</v>
      </c>
      <c r="D41">
        <v>1</v>
      </c>
    </row>
    <row r="42" spans="1:6" x14ac:dyDescent="0.2">
      <c r="A42" s="1" t="s">
        <v>358</v>
      </c>
      <c r="B42" s="1" t="s">
        <v>16</v>
      </c>
      <c r="C42" s="1">
        <v>24</v>
      </c>
      <c r="D42">
        <v>1</v>
      </c>
    </row>
    <row r="43" spans="1:6" x14ac:dyDescent="0.2">
      <c r="A43" s="1" t="s">
        <v>102</v>
      </c>
      <c r="B43" s="1" t="s">
        <v>106</v>
      </c>
      <c r="C43" s="1">
        <v>25</v>
      </c>
      <c r="D43">
        <v>1</v>
      </c>
    </row>
    <row r="44" spans="1:6" x14ac:dyDescent="0.2">
      <c r="A44" s="1" t="s">
        <v>14</v>
      </c>
      <c r="B44" s="1" t="s">
        <v>16</v>
      </c>
      <c r="C44" s="1">
        <v>25</v>
      </c>
      <c r="D44">
        <v>1</v>
      </c>
    </row>
    <row r="45" spans="1:6" ht="13.5" thickBot="1" x14ac:dyDescent="0.25">
      <c r="A45" s="1" t="s">
        <v>256</v>
      </c>
      <c r="B45" s="1" t="s">
        <v>258</v>
      </c>
      <c r="C45" s="1">
        <v>26</v>
      </c>
      <c r="D45">
        <v>0</v>
      </c>
      <c r="E45">
        <v>1</v>
      </c>
    </row>
    <row r="46" spans="1:6" ht="13.5" thickBot="1" x14ac:dyDescent="0.25">
      <c r="A46" s="14" t="s">
        <v>161</v>
      </c>
      <c r="B46" s="14" t="s">
        <v>166</v>
      </c>
      <c r="C46" s="14">
        <v>28</v>
      </c>
      <c r="D46">
        <v>0</v>
      </c>
      <c r="F46">
        <v>1</v>
      </c>
    </row>
    <row r="47" spans="1:6" ht="13.5" thickBot="1" x14ac:dyDescent="0.25">
      <c r="A47" s="14" t="s">
        <v>130</v>
      </c>
      <c r="B47" s="14" t="s">
        <v>16</v>
      </c>
      <c r="C47" s="14">
        <v>32</v>
      </c>
      <c r="D47">
        <v>1</v>
      </c>
    </row>
    <row r="48" spans="1:6" ht="13.5" thickBot="1" x14ac:dyDescent="0.25">
      <c r="A48" s="14" t="s">
        <v>95</v>
      </c>
      <c r="B48" s="14" t="s">
        <v>16</v>
      </c>
      <c r="C48" s="14">
        <v>32</v>
      </c>
      <c r="D48">
        <v>1</v>
      </c>
    </row>
    <row r="49" spans="1:6" ht="13.5" thickBot="1" x14ac:dyDescent="0.25">
      <c r="A49" s="14" t="s">
        <v>211</v>
      </c>
      <c r="B49" s="14" t="s">
        <v>16</v>
      </c>
      <c r="C49" s="14">
        <v>33</v>
      </c>
      <c r="D49">
        <v>1</v>
      </c>
    </row>
    <row r="50" spans="1:6" x14ac:dyDescent="0.2">
      <c r="A50" s="1" t="s">
        <v>196</v>
      </c>
      <c r="B50" s="1" t="s">
        <v>201</v>
      </c>
      <c r="C50" s="1">
        <v>34</v>
      </c>
      <c r="D50">
        <v>1</v>
      </c>
    </row>
    <row r="51" spans="1:6" x14ac:dyDescent="0.2">
      <c r="A51" s="1" t="s">
        <v>139</v>
      </c>
      <c r="B51" s="1" t="s">
        <v>146</v>
      </c>
      <c r="C51" s="1">
        <v>35</v>
      </c>
      <c r="D51">
        <v>1</v>
      </c>
    </row>
    <row r="52" spans="1:6" x14ac:dyDescent="0.2">
      <c r="A52" s="1" t="s">
        <v>235</v>
      </c>
      <c r="B52" s="1" t="s">
        <v>16</v>
      </c>
      <c r="C52" s="1">
        <v>39</v>
      </c>
      <c r="D52">
        <v>1</v>
      </c>
    </row>
    <row r="53" spans="1:6" x14ac:dyDescent="0.2">
      <c r="A53" s="1" t="s">
        <v>242</v>
      </c>
      <c r="B53" s="1" t="s">
        <v>16</v>
      </c>
      <c r="C53" s="1">
        <v>41</v>
      </c>
      <c r="D53">
        <v>1</v>
      </c>
    </row>
    <row r="54" spans="1:6" x14ac:dyDescent="0.2">
      <c r="A54" s="1" t="s">
        <v>79</v>
      </c>
      <c r="B54" s="1" t="s">
        <v>16</v>
      </c>
      <c r="C54" s="1">
        <v>44</v>
      </c>
      <c r="D54">
        <v>1</v>
      </c>
    </row>
    <row r="55" spans="1:6" x14ac:dyDescent="0.2">
      <c r="A55" s="1" t="s">
        <v>72</v>
      </c>
      <c r="B55" s="1" t="s">
        <v>16</v>
      </c>
      <c r="C55" s="1">
        <v>44</v>
      </c>
      <c r="D55">
        <v>1</v>
      </c>
    </row>
    <row r="56" spans="1:6" x14ac:dyDescent="0.2">
      <c r="A56" s="1" t="s">
        <v>76</v>
      </c>
      <c r="B56" s="1" t="s">
        <v>16</v>
      </c>
      <c r="C56" s="1">
        <v>45</v>
      </c>
      <c r="D56">
        <v>1</v>
      </c>
    </row>
    <row r="57" spans="1:6" x14ac:dyDescent="0.2">
      <c r="A57" s="1" t="s">
        <v>167</v>
      </c>
      <c r="B57" s="1" t="s">
        <v>172</v>
      </c>
      <c r="C57" s="1">
        <v>55</v>
      </c>
      <c r="D57">
        <v>0</v>
      </c>
      <c r="F57">
        <v>1</v>
      </c>
    </row>
    <row r="58" spans="1:6" x14ac:dyDescent="0.2">
      <c r="A58" s="1" t="s">
        <v>22</v>
      </c>
      <c r="B58" s="1" t="s">
        <v>16</v>
      </c>
      <c r="C58" s="1">
        <v>60</v>
      </c>
      <c r="D58">
        <v>1</v>
      </c>
    </row>
    <row r="59" spans="1:6" x14ac:dyDescent="0.2">
      <c r="A59" s="1" t="s">
        <v>98</v>
      </c>
      <c r="B59" s="1" t="s">
        <v>101</v>
      </c>
      <c r="C59" s="1">
        <v>64</v>
      </c>
      <c r="D59">
        <v>0</v>
      </c>
      <c r="F59">
        <v>1</v>
      </c>
    </row>
    <row r="60" spans="1:6" x14ac:dyDescent="0.2">
      <c r="A60" s="21" t="s">
        <v>294</v>
      </c>
      <c r="B60" s="21" t="s">
        <v>258</v>
      </c>
      <c r="C60" s="13">
        <v>64</v>
      </c>
      <c r="D60">
        <v>0</v>
      </c>
      <c r="E60">
        <v>1</v>
      </c>
    </row>
    <row r="61" spans="1:6" x14ac:dyDescent="0.2">
      <c r="A61" s="1" t="s">
        <v>109</v>
      </c>
      <c r="B61" s="1" t="s">
        <v>113</v>
      </c>
      <c r="C61" s="1">
        <v>69</v>
      </c>
      <c r="D61">
        <v>1</v>
      </c>
    </row>
    <row r="62" spans="1:6" x14ac:dyDescent="0.2">
      <c r="A62" s="21" t="s">
        <v>293</v>
      </c>
      <c r="B62" s="21" t="s">
        <v>258</v>
      </c>
      <c r="C62" s="13">
        <v>71</v>
      </c>
      <c r="D62">
        <v>0</v>
      </c>
      <c r="E62">
        <v>1</v>
      </c>
    </row>
    <row r="63" spans="1:6" x14ac:dyDescent="0.2">
      <c r="A63" s="21" t="s">
        <v>291</v>
      </c>
      <c r="B63" s="21" t="s">
        <v>258</v>
      </c>
      <c r="C63" s="13">
        <v>76</v>
      </c>
      <c r="D63">
        <v>0</v>
      </c>
      <c r="E63">
        <v>1</v>
      </c>
    </row>
    <row r="64" spans="1:6" x14ac:dyDescent="0.2">
      <c r="A64" s="21" t="s">
        <v>292</v>
      </c>
      <c r="B64" s="21" t="s">
        <v>258</v>
      </c>
      <c r="C64" s="13">
        <v>80</v>
      </c>
      <c r="D64">
        <v>0</v>
      </c>
      <c r="E64">
        <v>1</v>
      </c>
    </row>
    <row r="65" spans="4:7" x14ac:dyDescent="0.2">
      <c r="D65" s="30"/>
      <c r="E65" s="30"/>
      <c r="F65" s="30"/>
      <c r="G65" s="30"/>
    </row>
  </sheetData>
  <autoFilter ref="A1:F1" xr:uid="{1A46F55B-8D78-4769-8C9B-5C7A1C355CE6}">
    <sortState xmlns:xlrd2="http://schemas.microsoft.com/office/spreadsheetml/2017/richdata2" ref="A2:F64">
      <sortCondition ref="C1"/>
    </sortState>
  </autoFilter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Respuestas de formulario 1</vt:lpstr>
      <vt:lpstr>tiempo R1</vt:lpstr>
      <vt:lpstr>tiempoR2</vt:lpstr>
      <vt:lpstr>dificultad</vt:lpstr>
      <vt:lpstr>sentimientos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Diana Maria Tafur Rojas</cp:lastModifiedBy>
  <dcterms:modified xsi:type="dcterms:W3CDTF">2023-03-06T23:23:48Z</dcterms:modified>
</cp:coreProperties>
</file>